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ankaranobcina.sharepoint.com/46.02.01/Oddaja JN/2026/JN-01-2026_Železniška_Preplasitev/03_RD/RD v2/RD_za objavo/"/>
    </mc:Choice>
  </mc:AlternateContent>
  <xr:revisionPtr revIDLastSave="0" documentId="8_{FAD3D15A-8064-4868-B55D-F426E1EE85D5}" xr6:coauthVersionLast="47" xr6:coauthVersionMax="47" xr10:uidLastSave="{00000000-0000-0000-0000-000000000000}"/>
  <bookViews>
    <workbookView xWindow="-120" yWindow="-120" windowWidth="29040" windowHeight="15720" xr2:uid="{00000000-000D-0000-FFFF-FFFF00000000}"/>
  </bookViews>
  <sheets>
    <sheet name="REKAPITULACIJA" sheetId="5" r:id="rId1"/>
    <sheet name="PREPLASTITEV CESTE" sheetId="2" r:id="rId2"/>
  </sheets>
  <definedNames>
    <definedName name="_xlnm.Print_Area" localSheetId="1">'PREPLASTITEV CESTE'!$A$1:$F$157</definedName>
    <definedName name="_xlnm.Print_Area" localSheetId="0">REKAPITULACIJA!$A$1:$D$25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2" l="1"/>
  <c r="F108" i="2"/>
  <c r="A95" i="2"/>
  <c r="A96" i="2" s="1"/>
  <c r="A94" i="2"/>
  <c r="A93" i="2"/>
  <c r="F93" i="2"/>
  <c r="F94" i="2"/>
  <c r="F95" i="2"/>
  <c r="F134" i="2"/>
  <c r="F136" i="2" s="1"/>
  <c r="F113" i="2"/>
  <c r="F114" i="2"/>
  <c r="F115" i="2"/>
  <c r="F117" i="2"/>
  <c r="F118" i="2"/>
  <c r="F119" i="2"/>
  <c r="F122" i="2"/>
  <c r="F125" i="2"/>
  <c r="F126" i="2"/>
  <c r="F127" i="2"/>
  <c r="F112" i="2"/>
  <c r="F116" i="2"/>
  <c r="F91" i="2"/>
  <c r="F85" i="2"/>
  <c r="F78" i="2"/>
  <c r="F79" i="2"/>
  <c r="F80" i="2"/>
  <c r="F81" i="2"/>
  <c r="F82" i="2"/>
  <c r="F83" i="2"/>
  <c r="F84" i="2"/>
  <c r="F77" i="2"/>
  <c r="D84" i="2"/>
  <c r="F57" i="2"/>
  <c r="F58" i="2"/>
  <c r="F59" i="2"/>
  <c r="F60" i="2"/>
  <c r="F61" i="2"/>
  <c r="F62" i="2"/>
  <c r="F63" i="2"/>
  <c r="F64" i="2"/>
  <c r="F65" i="2"/>
  <c r="F66" i="2"/>
  <c r="F67" i="2"/>
  <c r="F68" i="2"/>
  <c r="F69" i="2"/>
  <c r="F70" i="2"/>
  <c r="F71" i="2"/>
  <c r="F56" i="2"/>
  <c r="F87" i="2" l="1"/>
  <c r="F73" i="2"/>
  <c r="F19" i="2" l="1"/>
  <c r="F43" i="2" l="1"/>
  <c r="F44" i="2" l="1"/>
  <c r="F92" i="2" l="1"/>
  <c r="F96" i="2"/>
  <c r="F97" i="2"/>
  <c r="F98" i="2"/>
  <c r="F99" i="2"/>
  <c r="F100" i="2"/>
  <c r="F102" i="2"/>
  <c r="F103" i="2"/>
  <c r="F104" i="2"/>
  <c r="F105" i="2"/>
  <c r="F106" i="2"/>
  <c r="D36" i="2" l="1"/>
  <c r="D101" i="2" l="1"/>
  <c r="F101" i="2" s="1"/>
  <c r="F121" i="2" l="1"/>
  <c r="F120" i="2"/>
  <c r="F42" i="2"/>
  <c r="F124" i="2"/>
  <c r="F123" i="2"/>
  <c r="F45" i="2" l="1"/>
  <c r="F49" i="2"/>
  <c r="F36" i="2"/>
  <c r="F38" i="2"/>
  <c r="A36" i="2" l="1"/>
  <c r="A37" i="2" s="1"/>
  <c r="A38" i="2" s="1"/>
  <c r="A39" i="2" s="1"/>
  <c r="A40" i="2" s="1"/>
  <c r="A41" i="2" s="1"/>
  <c r="A42" i="2" s="1"/>
  <c r="A43" i="2" s="1"/>
  <c r="A44" i="2" l="1"/>
  <c r="A45" i="2" s="1"/>
  <c r="A46" i="2" s="1"/>
  <c r="A47" i="2" s="1"/>
  <c r="A48" i="2" s="1"/>
  <c r="F151" i="2"/>
  <c r="F48" i="2"/>
  <c r="F47" i="2"/>
  <c r="F37" i="2"/>
  <c r="F30" i="2"/>
  <c r="F23" i="2" l="1"/>
  <c r="F41" i="2" l="1"/>
  <c r="F50" i="2"/>
  <c r="F26" i="2" l="1"/>
  <c r="F39" i="2" l="1"/>
  <c r="F22" i="2" l="1"/>
  <c r="F46" i="2" l="1"/>
  <c r="F40" i="2"/>
  <c r="F20" i="2"/>
  <c r="F21" i="2"/>
  <c r="F24" i="2"/>
  <c r="F25" i="2"/>
  <c r="F27" i="2"/>
  <c r="F28" i="2"/>
  <c r="F29" i="2"/>
  <c r="F32" i="2" l="1"/>
  <c r="F52" i="2"/>
  <c r="F147" i="2" s="1"/>
  <c r="F148" i="2"/>
  <c r="F149" i="2"/>
  <c r="F150" i="2"/>
  <c r="F140" i="2" l="1"/>
  <c r="F146" i="2"/>
  <c r="F152" i="2" l="1"/>
  <c r="D13" i="5" s="1"/>
  <c r="D8" i="5" l="1"/>
  <c r="D10" i="5"/>
  <c r="A49" i="2" l="1"/>
  <c r="A50" i="2" s="1"/>
  <c r="A56" i="2" s="1"/>
  <c r="A57" i="2" s="1"/>
  <c r="A58" i="2" s="1"/>
  <c r="D11" i="5"/>
  <c r="D7" i="5"/>
  <c r="D12" i="5"/>
  <c r="A59" i="2" l="1"/>
  <c r="A60" i="2" s="1"/>
  <c r="D9" i="5"/>
  <c r="F142" i="2"/>
  <c r="F153" i="2" s="1"/>
  <c r="F155" i="2" s="1"/>
  <c r="A61" i="2" l="1"/>
  <c r="A62" i="2" s="1"/>
  <c r="A63" i="2" s="1"/>
  <c r="A64" i="2" s="1"/>
  <c r="A65" i="2" s="1"/>
  <c r="A66" i="2" s="1"/>
  <c r="A67" i="2" s="1"/>
  <c r="A68" i="2" s="1"/>
  <c r="A69" i="2" s="1"/>
  <c r="A70" i="2" s="1"/>
  <c r="A71" i="2" s="1"/>
  <c r="A77" i="2" s="1"/>
  <c r="A78" i="2" s="1"/>
  <c r="A79" i="2" s="1"/>
  <c r="A80" i="2" s="1"/>
  <c r="F156" i="2"/>
  <c r="F157" i="2" s="1"/>
  <c r="A81" i="2" l="1"/>
  <c r="A82" i="2" s="1"/>
  <c r="A83" i="2" s="1"/>
  <c r="A84" i="2" s="1"/>
  <c r="A85" i="2" s="1"/>
  <c r="A91" i="2" s="1"/>
  <c r="D14" i="5"/>
  <c r="D16" i="5" s="1"/>
  <c r="D18" i="5" s="1"/>
  <c r="A92" i="2" l="1"/>
  <c r="A97" i="2" s="1"/>
  <c r="D20" i="5"/>
  <c r="D22" i="5" s="1"/>
  <c r="A98" i="2" l="1"/>
  <c r="A99" i="2" l="1"/>
  <c r="A100" i="2" s="1"/>
  <c r="A101" i="2" s="1"/>
  <c r="A102" i="2" s="1"/>
  <c r="A103" i="2" s="1"/>
  <c r="A104" i="2" s="1"/>
  <c r="A105" i="2" s="1"/>
  <c r="A106" i="2" s="1"/>
  <c r="A112" i="2" s="1"/>
  <c r="A113" i="2" l="1"/>
  <c r="A114" i="2" l="1"/>
  <c r="A115" i="2" s="1"/>
  <c r="A116" i="2" s="1"/>
  <c r="A117" i="2" l="1"/>
  <c r="A118" i="2" s="1"/>
  <c r="A119" i="2" s="1"/>
  <c r="A120" i="2" s="1"/>
  <c r="A121" i="2" s="1"/>
  <c r="A122" i="2" s="1"/>
  <c r="A123" i="2" s="1"/>
  <c r="A124" i="2" s="1"/>
  <c r="A125" i="2" s="1"/>
  <c r="A126" i="2" s="1"/>
  <c r="A127" i="2" s="1"/>
  <c r="A134" i="2" s="1"/>
  <c r="A140" i="2" s="1"/>
</calcChain>
</file>

<file path=xl/sharedStrings.xml><?xml version="1.0" encoding="utf-8"?>
<sst xmlns="http://schemas.openxmlformats.org/spreadsheetml/2006/main" count="230" uniqueCount="141">
  <si>
    <t>OPOMBE</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</si>
  <si>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</si>
  <si>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t xml:space="preserve">Dela je potrebno izvajati v skladu z veljavnimi tehničnimi predpisi, normativi in standardi ob upoštevanju zahtev iz varstva pri delu.
</t>
  </si>
  <si>
    <t>št.</t>
  </si>
  <si>
    <t>Opis del</t>
  </si>
  <si>
    <t>Enota</t>
  </si>
  <si>
    <t>Količina</t>
  </si>
  <si>
    <t>Cena/enoto</t>
  </si>
  <si>
    <t>Znesek [€]</t>
  </si>
  <si>
    <t>I. PREDDELA</t>
  </si>
  <si>
    <t>Izdelava elaborata zapore in pridobitev dovoljenja za zaporo</t>
  </si>
  <si>
    <t>kos</t>
  </si>
  <si>
    <t>Obnova in zavarovanje zakoličbe osi trase javne ceste na gričevnatem terenu</t>
  </si>
  <si>
    <t>m</t>
  </si>
  <si>
    <t>pavšal</t>
  </si>
  <si>
    <t>m2</t>
  </si>
  <si>
    <t>I. PREDDELA SKUPAJ:</t>
  </si>
  <si>
    <t>II. RUŠITVENA DELA</t>
  </si>
  <si>
    <t>m1</t>
  </si>
  <si>
    <t>II. RUŠITVENA DELA SKUPAJ:</t>
  </si>
  <si>
    <t>III. ZEMELJSKA IN GRADBENA DELA</t>
  </si>
  <si>
    <t>m3</t>
  </si>
  <si>
    <t>III. ZEMELJSKA IN GRADBENA DELA SKUPAJ:</t>
  </si>
  <si>
    <t>IV. VOZIŠČNE KONSTRUKCIJE</t>
  </si>
  <si>
    <t>Premaz stikov z bitumensko pasto</t>
  </si>
  <si>
    <t>Dobava in vgradnja novih betonskih cestnih robnikov b/h = 15/25 cm, kompletno s podložnim betonom C16/20, obbetoniranjem ter fugiranjem stikov s fino cementno malto z vseh strani ter izdelavo trajnoelastičnih reg na vsakih 8 m' robnikov</t>
  </si>
  <si>
    <t>IV. VOZIŠČNE KONSTRUKCIJE SKUPAJ:</t>
  </si>
  <si>
    <t>V. ODVODNJAVANJE</t>
  </si>
  <si>
    <t>V. ODVODNJAVANJE SKUPAJ:</t>
  </si>
  <si>
    <t>VI. PROMETNA OPREMA</t>
  </si>
  <si>
    <t>VI. PROMETNA OPREMA SKUPAJ:</t>
  </si>
  <si>
    <t>REKAPITULACIJA</t>
  </si>
  <si>
    <t>Skupaj</t>
  </si>
  <si>
    <t>DDV</t>
  </si>
  <si>
    <t>SKUPAJ Z DDV</t>
  </si>
  <si>
    <t>Cene na enoto (brez DDV) in vrednosti postavk (količina x cena na enoto) se navede v EUR na dve decimalni mesti natančno.</t>
  </si>
  <si>
    <t>Dobava in vgradnja polkrožne zaključnice jeklene varnostne ograje dolžine 0,50 m</t>
  </si>
  <si>
    <t>Nadzor upravljalcev komunalne in energetske infrastrukture (obračun po dejanskih stroških).</t>
  </si>
  <si>
    <t>kg</t>
  </si>
  <si>
    <t>Dobava, vezanje in vgrajevanje armature (armaturni koš iz palic fi 12 mm v AB krono)</t>
  </si>
  <si>
    <t xml:space="preserve">V cenah v popisnih postavkah mora ponudnik zajeti vrednosti vseh potrebnih del vključno z izdelavo tehnološkega elaborata, tekočimi in končnimi poročili posameznih strokovnjakov notranje kontrole – prevzemanje plasti pri zemeljskih delih in zgornjem ustroju, asfaltih, izolacijah, betonih, geoloških pregledih, vodotesnost kanalizacije in jaškov, itd. vse v smislu dokazovanja kvalitete izvedenih del. </t>
  </si>
  <si>
    <t>km</t>
  </si>
  <si>
    <t>Odstranitev betonskih plošč oz. pokrovov na jaških prepustov debeline do 10 cm, nakladanje in odvoz na deponijo</t>
  </si>
  <si>
    <t>kom</t>
  </si>
  <si>
    <t xml:space="preserve">REKAPITULACIJA  STROŠKOV </t>
  </si>
  <si>
    <t xml:space="preserve">    DDV (22%)</t>
  </si>
  <si>
    <t>Nepredvidena dela</t>
  </si>
  <si>
    <t>%</t>
  </si>
  <si>
    <t>VII. TUJE STORITVE</t>
  </si>
  <si>
    <t>VII. TUJE STORITVE SKUPAJ:</t>
  </si>
  <si>
    <t>Ročno tlakovanje jarka s kamnom - lomljencem, debelina do 20 cm, stiki zapolnjeni s cementno malto, na podložni plasti cementnega betona, debeli 15 cm, z betonom C16/20, komplet z vsemi deli</t>
  </si>
  <si>
    <t>Dobava in vgrajevanje betona v  krono C30/37, XD3/XF4 Cl 0,2, Dmax 16, S4 (v/c 0,45).</t>
  </si>
  <si>
    <r>
      <t>V cenah v popisnih postavkah mora ponudnik zajeti stroške:</t>
    </r>
    <r>
      <rPr>
        <b/>
        <sz val="12"/>
        <rFont val="Arial"/>
        <family val="2"/>
        <charset val="238"/>
      </rPr>
      <t xml:space="preserve"> 
 - vseh pomožnih del, 
 - zakoličbe obstoječe GJI,
 - ureditve gradbišča (kontejnerji, deponije, ograje), 
 - dobav, nakladanj, odstranitev, prevozov in deponiranja materiala (s plačilom takse)!
</t>
    </r>
  </si>
  <si>
    <t>ur</t>
  </si>
  <si>
    <t>VIII. NEPREDVIDENA IN DODATNA DELA</t>
  </si>
  <si>
    <t>VIII. NEPREDVIDENA IN DODATNA DELA SKUPAJ:</t>
  </si>
  <si>
    <t xml:space="preserve">VIII. NEPREDVIDENA IN DODATNA DELA </t>
  </si>
  <si>
    <t xml:space="preserve">Strojni zasip z izkopanim materialom  - 3. kategorije po plasteh 30 cm s sprotno kontrolo zbitosti 98% glede na MPP </t>
  </si>
  <si>
    <t xml:space="preserve">Izdelava ravne ali krilne kamnito-betonske glave okroglega propusta  fi 60 cm, z dobavo materiala in vsemi deli (po sistemu kamen/beton v razmerju 70/30 stično s cementno malto) </t>
  </si>
  <si>
    <t>Izdelava Načrta za ravnanje z gr. odpadki</t>
  </si>
  <si>
    <r>
      <t xml:space="preserve">Ponudbena cena mora vsebovati tudi vse stroške izvedbe in vzdrževanja </t>
    </r>
    <r>
      <rPr>
        <b/>
        <sz val="12"/>
        <rFont val="Arial"/>
        <family val="2"/>
        <charset val="238"/>
      </rPr>
      <t>dostopnih in gradbiščnih poti</t>
    </r>
    <r>
      <rPr>
        <sz val="12"/>
        <rFont val="Arial"/>
        <family val="2"/>
        <charset val="238"/>
      </rPr>
      <t xml:space="preserve"> (vključno s stroški pridobitve vseh potrebnih  soglasij in dovoljenj) ter stroške začasne uporabe zemljišč za dostopne poti, vključno s stroški povrnitve zemljišč in obstoječih poti oziroma cest v prvotno stanje po končani gradnji. </t>
    </r>
  </si>
  <si>
    <t>Strojni zarez asfaltnega cestišča v debelini od 6 do 10 cm</t>
  </si>
  <si>
    <t xml:space="preserve">kos </t>
  </si>
  <si>
    <t xml:space="preserve">Izdelava Varnostnega načrta </t>
  </si>
  <si>
    <t xml:space="preserve">    SKUPAJ brez DDV</t>
  </si>
  <si>
    <t xml:space="preserve">    SKUPAJ (z DDV)</t>
  </si>
  <si>
    <t>Rezkanje priključnih ramp asfalta globine 0 - 4 cm, višek materiala se odpelje na deponijo za ponovno predelavo</t>
  </si>
  <si>
    <t xml:space="preserve">Rušenje asfaltne plasti v debelini do 10 cm, komplet z vsemi deli, (rušenje, odkop, odvoz) vključno z odvozom na deponijo za ponovno predelavo
</t>
  </si>
  <si>
    <t>Porušitev in odstranitev robnika iz cementnega betona (15/25 cm) vključno z odvozom na deponijo po izboru izvajalca.</t>
  </si>
  <si>
    <t>Dobava, priprava in vgradnja posteljice iz zmrzlinsko odpornega materiala v debelini 20 cm (drobljenec 0/63 za posteljico po TSC 06.100 v razmerju 1:2), utrjevanje v plasteh po 20-25 cm do deformacijskega modula Ev2 = 80 MPa</t>
  </si>
  <si>
    <t>Izdelava obrabne in zaporne plasti iz bituminizirane zmesi AC 11 surf B50/70 A3 v debelini 4 cm</t>
  </si>
  <si>
    <t>Dodatek za izdelavo asfaltne koritnice/mulde širine 50 cm, enake debeline kot asfaltne plasti na ostalem delu vozišča, ob istočasnem asfaltiranju ceste (brez materiala!)</t>
  </si>
  <si>
    <t>Odstranitev droga za prometni znak skupaj s temeljem, nakladanje in odvoz na deponijo</t>
  </si>
  <si>
    <t>Dobava in vgraditev vkopane zaključnice za JVO dolžine 4 m, zaključnice so smerno zasukane od vozišča oz. v radijih v priključek (v priključku se uporabi polkrožno zaključnico)</t>
  </si>
  <si>
    <t>Dobava in postavitev jeklene varnostne ograje N2, delovne širine W5 light, na bankini/zidu (propusti, most)</t>
  </si>
  <si>
    <t>Dobava in vgrajevanje nevezane nosilne plasti drobljenca 0/32 za tampon v debelini 25 cm, utrjevanje do deformacijskega modula Ev2 = 100 Mpa (vozišče, na mestu lokalnih sanacij, koritnic in muld, dviga nivelete)</t>
  </si>
  <si>
    <t>Dobava in izdelava prepusta z betonskimi cevmi premera DN 60 cm, polno obbetoniranje z betonom C 25/30, globine do 1,0 m</t>
  </si>
  <si>
    <t>Dobava in vgradnja podložnega betona C 25/30</t>
  </si>
  <si>
    <t>Zidanje vtočne/iztočne glave propusta (debeline 0,6 m) s kamnom v betonu, premer kamnov od 20 do 40 cm, razmerje kamen:beton (C16/20) je 60:40 (z dobavo betona in kamenja)</t>
  </si>
  <si>
    <t>Enostransko opažanje in razopažanje betonske krone dimenzij (0,7m x 0,4m x 8,0m)</t>
  </si>
  <si>
    <t>Rezkanje in odstranitev obstoječih asfaltnih plasti v debelini od 6 do 10 cm, delni odvoz na gradbiščno deponijo za ponovno uporabo, rezkanec se delno uporabi za dosutje bankin</t>
  </si>
  <si>
    <t>Porušitev in odstranitev cementnega betona (betonska berma v debelini do 10 cm) z nakladanjem in odvozom na deponijo za ponovno predelavo</t>
  </si>
  <si>
    <t>Demontaža in odstranitev obstoječe varnostne ograje (JVO) skupaj z vkopanimi zaključnicami/fajfami, vključno z nakladanjem na kamion in odvozom na deponijo po izboru izvajalca (na mostu in pri propustu)</t>
  </si>
  <si>
    <t>Porušitev in odstranitev vtočnega betonskega jaška fi60 cm višine do 1,5 m, skupaj z zarezom, izkopom in rušenjem asfalta in obstoječe podlage z nakladanjem in odvozom na deponijo izvajalca.</t>
  </si>
  <si>
    <t>Dvig obstoječih jaškov in hidrantov na novo niveleto (tu so zajeti jaški vodovoda, elektrike in hidranti) vključno z vsemi potrebnimi deli.</t>
  </si>
  <si>
    <t>Čiščenje odvodnih jarkov do 0,3 do 0,5 m3/m - strojno, nakladanje, odvoz na deponijo po izbiri izvajalca (ob propustih)</t>
  </si>
  <si>
    <t>Širok izkop zemljine 3. kategorije, globine do 70 cm, ročno, v bližini obstoječih komunalnih vodov, odvoz na deponijo izvajalca vključno s stroški deponije (z nakladanjem, strošek nakladanja, odvoz, predaja pooblaščencu in plačilo taks)</t>
  </si>
  <si>
    <t>Dobava in vgradnja kanalskega LTŽ pokrova in okvirja,  s premerom 500 mm, nosilnosti D125 kN - z AB robnim vencem fi 1200 mm debeline 26 cm. Opomba: vrh LTŽ pokrova min. 4 cm nad AB vencem! Opomba: komplet z vsemi deli, prenosi in pripravo! Pod pokrovom oz. AB vencem, mora biti okoli jaška vgrajen beton v debelini 30 cm, širini 50 cm okoli jaška, beton C 16/20, na sredini betona še položena armaturna mreža Q 226.</t>
  </si>
  <si>
    <r>
      <t>Strojni izkop 3.-4. kat.  (80%-20%) za temelje, kanalske rove,</t>
    </r>
    <r>
      <rPr>
        <b/>
        <sz val="12"/>
        <rFont val="Arial"/>
        <family val="2"/>
        <charset val="238"/>
      </rPr>
      <t xml:space="preserve"> prepuste</t>
    </r>
    <r>
      <rPr>
        <sz val="12"/>
        <rFont val="Arial"/>
        <family val="2"/>
        <charset val="238"/>
      </rPr>
      <t xml:space="preserve">, jaške in drenaže, širine do 1,0 m in globine do 1,5 m – strojno, </t>
    </r>
    <r>
      <rPr>
        <b/>
        <sz val="12"/>
        <rFont val="Arial"/>
        <family val="2"/>
        <charset val="238"/>
      </rPr>
      <t>planiranje dna</t>
    </r>
    <r>
      <rPr>
        <sz val="12"/>
        <rFont val="Arial"/>
        <family val="2"/>
        <charset val="238"/>
      </rPr>
      <t>, nakladanje in odvoz na trajno deponijo</t>
    </r>
  </si>
  <si>
    <t>Dobava in vgradnja ojačitvene dvoosne PEHD geomreže z natezno trdnostjo: min. vzdolžno/prečno v obe smeri 40 kN/m, odporne na vremenske pogoje in obstojne, vključno z izvedbo preklopov (na dno izkopa nad geotekstil, kot ločilni sloj med temeljnimi tlemi in nevezano nosilno plastjo/kamnito posteljico).</t>
  </si>
  <si>
    <t>Planiranje in utrjevanje planuma temeljnih tal vezljive zemljine 3. kategorije - na mestu lokalnih sanacij, porušenih betonskih bankin in muld/koritnic</t>
  </si>
  <si>
    <t>Čiščenje in pobrizg s bitumensko emulzijo 0,31 do 0,50 kg/m2 (nadgradnja obstoječega oz. porezkanega vozišča in nove nosilne bituminizirane plasti).</t>
  </si>
  <si>
    <t>Izdelava novega vtočnega jaška iz betonske cevi, krožnega prereza s premerom 60 cm, globokega do 1,5 m, vključno z vtokom pod robnik in pokrovom iz duktilne litine z nosilnostjo 250 kN, z vsemi priklopi in obdelavo. V postavki upoštevati vsa potrebna dela.</t>
  </si>
  <si>
    <t>Izdelava novega vtočnega jaška iz betonske cevi, krožnega prereza s premerom 80 cm, globokega do 1,5 m, vključno z vtokom pod robnik in pokrovom iz duktilne litine z nosilnostjo 250 kN, z vsemi priklopi in obdelavo. V postavki upoštevati vsa potrebna dela.</t>
  </si>
  <si>
    <t>Prestavitev obstoječe predkrižiščne table (PZ 3410-1) z  8 drogovi (demontaža, izdelava novih temeljev iz ojačenega cementnega betona nad 0,8 m3/temelj, komplet z izkopom, betonom, opažem ter zasutjem, in dobavo novih drogov). - prestavitev obstoječe table proti kolesarski oz.  nasipu</t>
  </si>
  <si>
    <t xml:space="preserve">Menjava dotrajanega prometnega znaka 7102 Bočna ovira (odstranitev, dobava PZ in droga in postavitev novega prometnega znaka, vključno s temeljem) vključno z vsemi deli </t>
  </si>
  <si>
    <t>Dobava, dovoz in planiranje humusa na brežini, v debelini do 15 cm - strojno</t>
  </si>
  <si>
    <t>Širok izkop zemljine 3. kategorije, globina do 25 cm (na mestu lokalnih sanacij, betonskih bankin in razširjene bankine na S delu), strojno, (z nakladanjem, strošek nakladanja, odvoz, predaja pooblaščencu in plačilo taks)</t>
  </si>
  <si>
    <t>Izdelava bankine iz tamponskega drobljenca 0/32, širine cca. 2,00 m (na S delu, ki bo služila kot navezava iz obstoječe kolesarske poti do mostu čez AOK), debeline do 100 cm, kompletno z  utrjevanjem po plasteh, v primernem naklonu</t>
  </si>
  <si>
    <t>Izdelava nosilne plasti bituminizirane zmesi AC 22 base B 50/70 A3 v debelini 7 cm</t>
  </si>
  <si>
    <t>Dobava in polaganje geotekstilije z natezno trdnostjo vsaj 14 kN/m2 na dno izkopa, kot ločilni sloj med temeljnimi tlemi in nevezano nosilno plastjo/kamnito posteljico.</t>
  </si>
  <si>
    <t>Ročno odstranjevanje labilnih kosov oz. večjih kamnov na brežini pod kolesarsko potjo</t>
  </si>
  <si>
    <t>Utrditev brežine v naklonu 1:1 s kokosovo mrežo (sidrano) vgrajeno v humuzirano brežino debeline 15cm, zgoraj vpeta v jarek v globine 30cm. Vodna setev z rastno polpo (se izvede, ko bodo za to primerni vremenski pogoji, ne pred sušnim obdobjem). V postavki upoštevan ves material utrjevanje, brez humusa. Izvedba po navodilih proizvajalca.
Mesta utrditev s kokosovo mrežo se določi v posvetovanju z geomehanikom.</t>
  </si>
  <si>
    <t xml:space="preserve">Doplačilo za zatravitev s travnim semenom (prilagojenim lokalnim in klimatskim razmeram) </t>
  </si>
  <si>
    <t xml:space="preserve">Preplastitev Železniške ceste </t>
  </si>
  <si>
    <t>Zakoličba obstoječe GJI ob trasi ceste (vodovod, kanalizacija, optika, elektrika…)  (obračun po prejetem računu)</t>
  </si>
  <si>
    <t>Porušitev in odstranitev prepusta iz cevi s premerom 61 do 100 cm (z nakladanjem in odvozom na deponijo izvajalca).</t>
  </si>
  <si>
    <t>Porušitev in odstranitev vtočne/iztočne glave prepusta s premerom 61 do 100 cm  (z nakladanjem in odvozom na deponijo izvajalca).</t>
  </si>
  <si>
    <t>Dobava in izdelava prepusta z betonskimi cevmi premera DN 100 cm, polno obbetoniranje z betonom C 25/30, globine do 1,0 m (podaljšanje obstoječega propusta)</t>
  </si>
  <si>
    <t>Zamenjava PZ 3312 (Usmerjanje prometa v ovinkih) z novimi PZ (odstranitev, dobava in postavitev) z izvedbo novega temelja in novimi drogovi</t>
  </si>
  <si>
    <t>Zamenjava PZ 3312 Usmerjanje prometa v ovinkih z novimi PZ (odstranitev, dobava in postavitev) brez izvedbe temelja in na obstoječe drogove</t>
  </si>
  <si>
    <t>Odstranitev PZ 4103 "Dopolnilni znak - dolžina dela ceste" (demontaža iz obstoječega droga in odvoz na deponijo)</t>
  </si>
  <si>
    <t>Izdelava tankoslojne prečne in ostalih označb na vozišču z enokomponentno belo barvo, vključno 250 g/m2 posipa z drobci / kroglicami stekla, strojno, debelina plasti suhe snovi 300 mm, širina črte 50 cm, na S delu pred mostom se izvedejo optične zavore 5336  in 5606 zoženje vozišča iz obeh smeri pred mostom</t>
  </si>
  <si>
    <t>Geodetski posnetek obstoječega in izvedenega stanja ceste</t>
  </si>
  <si>
    <t>Postavitev in zavarovanje prečnega profila ostale javne ceste v gričevnatem terenu  (vključno s pripravo višin za postavitev prečnih profilov)</t>
  </si>
  <si>
    <t>Odstranitev droga in 2 prometnih znakov skupaj s temeljem, nakladanje in odvoz na deponijo</t>
  </si>
  <si>
    <t xml:space="preserve">Dobava in postavitev PZ 1109 "Zoženje vozišča" z dopolnilno tablo šifre 4101 z vsebino "50 m" in PZ 2232-3 "Omejitev hitrosti 30 km/h", izvedba na fluorescentni rumenozeleni podlagi. Velikost PZ 1109 je 600 x 900 mm, velikost PZ 2232-3 je 600mm (vključno s temelji, drogovi in zemeljskimi deli) - kot v opisu naročila, na obeh straneh pred mostom
</t>
  </si>
  <si>
    <t>ocena</t>
  </si>
  <si>
    <t xml:space="preserve">Odstranitev grmovja in dreves z debli premera do 10 cm ter vej na gosto porasli površini (nad 50 % pokritega tlorisa) - ročno z odvozom v zbirni center za tovrstne odpadke (za povečanje preglednosti na območju med mostom in krožiščem na Jadranski, parcela 737/2 in 886/2, k.o. Ankaran) </t>
  </si>
  <si>
    <t>Posek in odstranitev drevesa z deblom premera 11 do 30 cm ter odstranitev vej in panjev, z odvozom v zbirni center za tovrstne odpadke</t>
  </si>
  <si>
    <t>Posek in odstranitev drevesa z deblom premera 31 do 50 cm ter odstranitev  vej, z odvozom v zbirni center za tovrstne odpadke</t>
  </si>
  <si>
    <t>Odkop (grederski odriv) humuzirane/zatravljene bankine, široke  od 0,5 m do 0,75 m, globine do 0,1 m, vključno z nakladanjem in odvozom v deponijo</t>
  </si>
  <si>
    <t>Izkop v terenu III./IV. kat., na obstoječi nasuti brežini med kolesarsko in voziščem (skupaj s strojnim čiščenjem labilnega materiala in pripravo brežine pred izvedbo humusiranja/zaščite s kokosovimi mrežami), nakladanje in odvoz na trajno deponijo</t>
  </si>
  <si>
    <t>Dovoz in planiranje humusa na brežini, v debelini do 15 cm - strojno  (brez dobave humusa, humus predviden za vgradnjo je deponiran na Sv. Katarini na oddaljenosti od gradbišča cca. 2 km)</t>
  </si>
  <si>
    <t>Izdelava bankin iz asfaltnega rezkanca (ponovna uporaba materiala iz istega gradbišča), širine do 0,50 m, debeline do 15 cm, kompletno z  utrjevanjem v primernem naklonu</t>
  </si>
  <si>
    <t>Izdelava drenaže iz trdih PE-HD drenažnih cevi fi 200 mm, odprtina za vstop vode porazdeljena po zgornjem krožnem 220 stopinjskem obodu cevi - s položitvijo cevi na pripravljeno podlago (betonska posteljica) ter vsemi pomožnimi deli in prenosi, upoštevati tudi zasip z rizlom frakcije 16-32 mm min. 20 cm nad obodom cevi, ter vse skupaj ovito v filc</t>
  </si>
  <si>
    <t>Dobava in vgraditev vtočne LTŽ rešetke 400x400mm, z zaklepom, ravna ali polkrožna, nosilnost 400 kN, z AB vencem, kompletno s podbetoniranjem in vsemi deli ! Opomba: LTŽ rešetka mora biti v izdelanem AB robnem vencu debeline 20 cm, zunanje dim. 80 x 80 cm, beton C 30/37. Pod robnim vencem in LTŽ rešetko mora biti okoli jaška vgrajen beton v debelini 30 cm, širini 25 cm okoli jaška, beton C 16/20, na sredini betona še položena armaturna mreža Q 226.</t>
  </si>
  <si>
    <t>Poglobitev kanala za preusmeritev vode (izkop III.-IV. ktg., 1,0x1,0 m) z nakladanjem in odvozom na deponijo po izboru izvajalca</t>
  </si>
  <si>
    <t>Izdelava tankoslojne vzdolžne označbe na vozišču z enokomponentno belo barvo, vključno 250 g/m2 posipa z drobci / kroglicami stekla, strojno. Debelina plasti suhe snovi 250 mikrometrov, širina črte 12 cm, robna črta v rastru 5/5/5, v območju priključka se robna črta izvede v priključek v dolžini 5 m, z vsemi deli (pikiranje,...).</t>
  </si>
  <si>
    <t>Barvanje obstoječih robnikov na mostu (betonski AB venec, na robu AB venca vgrajen železni profil) z belo in rdečo barvo, vključno 250 g/m2 posipa z drobci/kroglicami stekla, ročno. Debelina plasti suhe snovi 250 mikrometrov</t>
  </si>
  <si>
    <t>Dobava in postavitev PZ 2233-3 "Prenehanje omejitve hitrosti 30 km/h". Velikost PZ 2233-3 je 600 mm (vključno s temeljem, drogom in zemeljskimi deli) - na obeh straneh pred mostom.</t>
  </si>
  <si>
    <t>Dobava in postavitev prometnega ogledala PZ 11401 z min 4,5 cm fluorescenčno obrobo (RA3) zunanjih dimenzij 1010x800 mm (dimenzije stekla 800x600 mm, protirosno) vključno z vsemi potrebnimi deli (ogledalo, drog, temelj in zemeljska dela) skladno z delavniškim načrtom v prilogi opisa naročila, na območju pri mostu za izboljšanje preglednosti iz smeri Kopra proti Ankaranu</t>
  </si>
  <si>
    <t>Menjava dotrajanega prometnega znaka z enim drogom (odstranitev, dobava droga in znaka, zemeljska dela, temelj in postavitev novega prometnega znaka) vključno z vsemi deli (PZ 2232-5 "Omejitev hitrosti 50 km/h",  PZ 2106 "Prednost pred vozili iz nasprotne smeri", PZ 2105 "Prednost vozil iz nasprotne smeri")</t>
  </si>
  <si>
    <t xml:space="preserve">Menjava dotrajanega prometnega znaka z enim drogom (odstranitev, dobava znaka in postavitev prometnega znaka na obstoječi drog) vključno z vsemi deli (2222 "Prepovedan promet za vozila, katerih skupna masa presega določeno maso 3,5 t", znak razreda RA2, premera 600 mm in dopolnilni PZ 4603 "razen za ....." dopolnilni znak za označevanje izjem glede upoštevanja izrecne odredbe) izvedba na fluorescentni rumenozeleni podlagi.
</t>
  </si>
  <si>
    <t>Menjava dotrajanega prometnega znaka z enim drogom (odstranitev, dobava znaka in postavitev prometnega znaka na obstoječi drog) vključno z vsemi deli (4103 Dopolnilni znak z označbo dolžine dela ceste)</t>
  </si>
  <si>
    <t>Geotehnični nadzor
Obračun geotehničnega nadzora se bo izvedel po dokazljivih dejanskih stroških na podlagi računa izvajalca geotehničnega nadzora. Opomba: Vrednost postavke je fiksno določena in je ponudnik ne more spreminjati.</t>
  </si>
  <si>
    <t>Popis del</t>
  </si>
  <si>
    <t>Zavarovanje gradbišča v času gradnje s polovično zaporo prometa (izvedba popolne zapore je možna za krajši čas trajanja del) ter usmerjanje prometa s semaforji ali ročnim usmerjanjem (Priprava, postavitev, vzdrževanje, pregledi in odstranitev zapore; obračun zapore - najemnina za  signalizacijo, postavitev in pregled zapore, režija, obračun po dejanskih stroških po računu koncesionarja)</t>
  </si>
  <si>
    <t xml:space="preserve">SKUPAJ </t>
  </si>
  <si>
    <t>Dobava in vgradnja stigmaflex cevi fi 110mm</t>
  </si>
  <si>
    <t>Postavka 84: Obračun geotehničnega nadzora se bo izvedel po dokazljivih dejanskih stroških na podlagi računa izvajalca geotehničnega nadzora. Opomba: Vrednost postavke je fiksno določena in je ponudnik ne more spreminjati.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</si>
</sst>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164" formatCode="_-* #,##0.00\ _€_-;\-* #,##0.00\ _€_-;_-* &quot;-&quot;??\ _€_-;_-@_-"/>
    <numFmt numFmtId="165" formatCode="#,##0.00\ &quot;€&quot;"/>
    <numFmt numFmtId="166" formatCode="#,##0.00_ ;[Red]\-#,##0.00\ "/>
  </numFmts>
  <fonts count="21"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sz val="12"/>
      <color indexed="24"/>
      <name val="Times New Roman"/>
      <family val="1"/>
      <charset val="238"/>
    </font>
    <font>
      <b/>
      <sz val="12"/>
      <name val="Arial"/>
      <family val="2"/>
      <charset val="238"/>
    </font>
    <font>
      <b/>
      <sz val="12"/>
      <color indexed="24"/>
      <name val="Arial"/>
      <family val="2"/>
      <charset val="238"/>
    </font>
    <font>
      <sz val="12"/>
      <color indexed="24"/>
      <name val="Arial"/>
      <family val="2"/>
      <charset val="238"/>
    </font>
    <font>
      <b/>
      <sz val="14"/>
      <name val="Arial"/>
      <family val="2"/>
      <charset val="238"/>
    </font>
    <font>
      <b/>
      <sz val="10"/>
      <color rgb="FFFF0000"/>
      <name val="Arial"/>
      <family val="2"/>
      <charset val="238"/>
    </font>
    <font>
      <b/>
      <u/>
      <sz val="14"/>
      <name val="Arial"/>
      <family val="2"/>
      <charset val="238"/>
    </font>
    <font>
      <sz val="12"/>
      <name val="Arial"/>
      <family val="2"/>
      <charset val="238"/>
    </font>
    <font>
      <b/>
      <sz val="14"/>
      <color rgb="FFFF0000"/>
      <name val="Arial"/>
      <family val="2"/>
      <charset val="238"/>
    </font>
    <font>
      <sz val="8"/>
      <name val="Arial"/>
      <family val="2"/>
      <charset val="238"/>
    </font>
    <font>
      <b/>
      <sz val="16"/>
      <name val="Arial"/>
      <family val="2"/>
      <charset val="238"/>
    </font>
    <font>
      <b/>
      <sz val="11"/>
      <name val="Arial"/>
      <family val="2"/>
      <charset val="238"/>
    </font>
    <font>
      <sz val="11"/>
      <name val="Arial"/>
      <family val="2"/>
      <charset val="238"/>
    </font>
    <font>
      <sz val="14"/>
      <name val="Arial"/>
      <family val="2"/>
      <charset val="238"/>
    </font>
    <font>
      <b/>
      <i/>
      <sz val="12"/>
      <name val="Arial"/>
      <family val="2"/>
      <charset val="238"/>
    </font>
    <font>
      <b/>
      <u/>
      <sz val="12"/>
      <name val="Arial"/>
      <family val="2"/>
      <charset val="238"/>
    </font>
    <font>
      <sz val="10"/>
      <color rgb="FF666666"/>
      <name val="Tahoma"/>
      <family val="2"/>
      <charset val="238"/>
    </font>
  </fonts>
  <fills count="2">
    <fill>
      <patternFill patternType="none"/>
    </fill>
    <fill>
      <patternFill patternType="gray125"/>
    </fill>
  </fills>
  <borders count="25">
    <border>
      <left/>
      <right/>
      <top/>
      <bottom/>
      <diagonal/>
    </border>
    <border>
      <left/>
      <right style="thin">
        <color theme="0" tint="-0.249977111117893"/>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right/>
      <top/>
      <bottom style="double">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6">
    <xf numFmtId="0" fontId="0" fillId="0" borderId="0"/>
    <xf numFmtId="164" fontId="1" fillId="0" borderId="0" applyFont="0" applyFill="0" applyBorder="0" applyAlignment="0" applyProtection="0"/>
    <xf numFmtId="0" fontId="4" fillId="0" borderId="0"/>
    <xf numFmtId="0" fontId="4" fillId="0" borderId="0"/>
    <xf numFmtId="0" fontId="4" fillId="0" borderId="0"/>
    <xf numFmtId="0" fontId="4" fillId="0" borderId="0"/>
  </cellStyleXfs>
  <cellXfs count="134">
    <xf numFmtId="0" fontId="0" fillId="0" borderId="0" xfId="0"/>
    <xf numFmtId="0" fontId="5" fillId="0" borderId="0" xfId="2" applyFont="1" applyAlignment="1">
      <alignment vertical="center"/>
    </xf>
    <xf numFmtId="0" fontId="5" fillId="0" borderId="0" xfId="2" applyFont="1"/>
    <xf numFmtId="0" fontId="6" fillId="0" borderId="0" xfId="2" applyFont="1"/>
    <xf numFmtId="0" fontId="7" fillId="0" borderId="0" xfId="2" applyFont="1"/>
    <xf numFmtId="0" fontId="2" fillId="0" borderId="0" xfId="2" applyFont="1"/>
    <xf numFmtId="0" fontId="8" fillId="0" borderId="0" xfId="2" applyFont="1"/>
    <xf numFmtId="0" fontId="9" fillId="0" borderId="0" xfId="2" applyFont="1" applyAlignment="1">
      <alignment vertical="center"/>
    </xf>
    <xf numFmtId="0" fontId="10" fillId="0" borderId="0" xfId="2" applyFont="1" applyAlignment="1">
      <alignment horizontal="left"/>
    </xf>
    <xf numFmtId="0" fontId="11" fillId="0" borderId="0" xfId="2" applyFont="1"/>
    <xf numFmtId="0" fontId="5" fillId="0" borderId="0" xfId="2" applyFont="1" applyAlignment="1">
      <alignment horizontal="left"/>
    </xf>
    <xf numFmtId="0" fontId="12" fillId="0" borderId="0" xfId="2" applyFont="1"/>
    <xf numFmtId="0" fontId="13" fillId="0" borderId="0" xfId="2" applyFont="1" applyAlignment="1">
      <alignment horizontal="center"/>
    </xf>
    <xf numFmtId="3" fontId="13" fillId="0" borderId="0" xfId="2" applyNumberFormat="1" applyFont="1"/>
    <xf numFmtId="0" fontId="13" fillId="0" borderId="0" xfId="2" applyFont="1"/>
    <xf numFmtId="0" fontId="15" fillId="0" borderId="0" xfId="2" applyFont="1"/>
    <xf numFmtId="8" fontId="15" fillId="0" borderId="0" xfId="2" applyNumberFormat="1" applyFont="1"/>
    <xf numFmtId="0" fontId="16" fillId="0" borderId="0" xfId="2" applyFont="1"/>
    <xf numFmtId="0" fontId="3" fillId="0" borderId="0" xfId="2" applyFont="1"/>
    <xf numFmtId="0" fontId="3" fillId="0" borderId="0" xfId="2" applyFont="1" applyAlignment="1">
      <alignment horizontal="center"/>
    </xf>
    <xf numFmtId="17" fontId="11" fillId="0" borderId="0" xfId="2" applyNumberFormat="1" applyFont="1"/>
    <xf numFmtId="0" fontId="17" fillId="0" borderId="0" xfId="2" applyFont="1"/>
    <xf numFmtId="164" fontId="5" fillId="0" borderId="0" xfId="1" applyFont="1" applyFill="1" applyAlignment="1">
      <alignment horizontal="right"/>
    </xf>
    <xf numFmtId="164" fontId="11" fillId="0" borderId="0" xfId="1" applyFont="1" applyFill="1" applyAlignment="1">
      <alignment horizontal="right"/>
    </xf>
    <xf numFmtId="164" fontId="11" fillId="0" borderId="0" xfId="1" applyFont="1" applyFill="1" applyBorder="1" applyAlignment="1">
      <alignment horizontal="center" vertical="center"/>
    </xf>
    <xf numFmtId="164" fontId="11" fillId="0" borderId="0" xfId="1" applyFont="1" applyFill="1" applyBorder="1" applyAlignment="1" applyProtection="1">
      <alignment horizontal="center" vertical="center"/>
      <protection locked="0"/>
    </xf>
    <xf numFmtId="165" fontId="11" fillId="0" borderId="0" xfId="1" applyNumberFormat="1" applyFont="1" applyFill="1" applyBorder="1" applyAlignment="1">
      <alignment vertical="center"/>
    </xf>
    <xf numFmtId="165" fontId="5" fillId="0" borderId="0" xfId="1" applyNumberFormat="1" applyFont="1" applyFill="1" applyBorder="1" applyAlignment="1"/>
    <xf numFmtId="0" fontId="14" fillId="0" borderId="0" xfId="2" applyFont="1"/>
    <xf numFmtId="0" fontId="5" fillId="0" borderId="0" xfId="2" applyFont="1" applyAlignment="1">
      <alignment horizontal="center"/>
    </xf>
    <xf numFmtId="8" fontId="5" fillId="0" borderId="10" xfId="2" applyNumberFormat="1" applyFont="1" applyBorder="1" applyAlignment="1">
      <alignment horizontal="right"/>
    </xf>
    <xf numFmtId="166" fontId="5" fillId="0" borderId="10" xfId="2" applyNumberFormat="1" applyFont="1" applyBorder="1" applyAlignment="1">
      <alignment horizontal="right"/>
    </xf>
    <xf numFmtId="0" fontId="5" fillId="0" borderId="12" xfId="2" applyFont="1" applyBorder="1"/>
    <xf numFmtId="0" fontId="5" fillId="0" borderId="12" xfId="2" applyFont="1" applyBorder="1" applyAlignment="1">
      <alignment horizontal="center"/>
    </xf>
    <xf numFmtId="8" fontId="5" fillId="0" borderId="11" xfId="2" applyNumberFormat="1" applyFont="1" applyBorder="1" applyAlignment="1">
      <alignment horizontal="right"/>
    </xf>
    <xf numFmtId="0" fontId="8" fillId="0" borderId="16" xfId="2" applyFont="1" applyBorder="1" applyAlignment="1">
      <alignment horizontal="left" vertical="top"/>
    </xf>
    <xf numFmtId="0" fontId="8" fillId="0" borderId="17" xfId="2" applyFont="1" applyBorder="1" applyAlignment="1">
      <alignment horizontal="center"/>
    </xf>
    <xf numFmtId="8" fontId="8" fillId="0" borderId="18" xfId="2" applyNumberFormat="1" applyFont="1" applyBorder="1" applyAlignment="1">
      <alignment horizontal="right"/>
    </xf>
    <xf numFmtId="0" fontId="8" fillId="0" borderId="13" xfId="2" applyFont="1" applyBorder="1" applyAlignment="1">
      <alignment horizontal="left" vertical="top"/>
    </xf>
    <xf numFmtId="0" fontId="8" fillId="0" borderId="0" xfId="2" applyFont="1" applyAlignment="1">
      <alignment horizontal="center"/>
    </xf>
    <xf numFmtId="8" fontId="8" fillId="0" borderId="19" xfId="2" applyNumberFormat="1" applyFont="1" applyBorder="1" applyAlignment="1">
      <alignment horizontal="right"/>
    </xf>
    <xf numFmtId="0" fontId="17" fillId="0" borderId="13" xfId="2" applyFont="1" applyBorder="1" applyAlignment="1">
      <alignment horizontal="left" vertical="top"/>
    </xf>
    <xf numFmtId="0" fontId="17" fillId="0" borderId="0" xfId="2" applyFont="1" applyAlignment="1">
      <alignment horizontal="center"/>
    </xf>
    <xf numFmtId="0" fontId="17" fillId="0" borderId="19" xfId="2" applyFont="1" applyBorder="1"/>
    <xf numFmtId="0" fontId="8" fillId="0" borderId="14" xfId="2" applyFont="1" applyBorder="1" applyAlignment="1">
      <alignment horizontal="left" vertical="top"/>
    </xf>
    <xf numFmtId="0" fontId="8" fillId="0" borderId="15" xfId="2" applyFont="1" applyBorder="1" applyAlignment="1">
      <alignment horizontal="center"/>
    </xf>
    <xf numFmtId="8" fontId="8" fillId="0" borderId="20" xfId="2" applyNumberFormat="1" applyFont="1" applyBorder="1" applyAlignment="1">
      <alignment horizontal="right"/>
    </xf>
    <xf numFmtId="4" fontId="13" fillId="0" borderId="0" xfId="2" applyNumberFormat="1" applyFont="1"/>
    <xf numFmtId="0" fontId="5" fillId="0" borderId="9" xfId="2" applyFont="1" applyBorder="1" applyAlignment="1">
      <alignment wrapText="1"/>
    </xf>
    <xf numFmtId="0" fontId="11" fillId="0" borderId="0" xfId="0" applyFont="1"/>
    <xf numFmtId="4" fontId="11" fillId="0" borderId="5" xfId="0" applyNumberFormat="1" applyFont="1" applyBorder="1" applyAlignment="1">
      <alignment horizontal="center" vertical="center"/>
    </xf>
    <xf numFmtId="0" fontId="14" fillId="0" borderId="0" xfId="0" applyFont="1" applyAlignment="1">
      <alignment horizontal="left" vertical="top"/>
    </xf>
    <xf numFmtId="165" fontId="11" fillId="0" borderId="0" xfId="0" applyNumberFormat="1" applyFont="1"/>
    <xf numFmtId="0" fontId="5" fillId="0" borderId="0" xfId="0" applyFont="1" applyAlignment="1">
      <alignment horizontal="left" vertical="top" wrapText="1"/>
    </xf>
    <xf numFmtId="0" fontId="18" fillId="0" borderId="0" xfId="0" applyFont="1" applyAlignment="1">
      <alignment horizontal="center"/>
    </xf>
    <xf numFmtId="0" fontId="11" fillId="0" borderId="5" xfId="0" applyFont="1" applyBorder="1" applyAlignment="1">
      <alignment horizontal="center" vertical="top"/>
    </xf>
    <xf numFmtId="0" fontId="11" fillId="0" borderId="5" xfId="0" applyFont="1" applyBorder="1" applyAlignment="1">
      <alignment vertical="top" wrapText="1"/>
    </xf>
    <xf numFmtId="0" fontId="11" fillId="0" borderId="0" xfId="0" applyFont="1" applyAlignment="1">
      <alignment vertical="top" wrapText="1"/>
    </xf>
    <xf numFmtId="49" fontId="5" fillId="0" borderId="6" xfId="0" applyNumberFormat="1" applyFont="1" applyBorder="1" applyAlignment="1">
      <alignment horizontal="center" vertical="center"/>
    </xf>
    <xf numFmtId="0" fontId="5" fillId="0" borderId="7" xfId="0" applyFont="1" applyBorder="1" applyAlignment="1">
      <alignment horizontal="center" vertical="top"/>
    </xf>
    <xf numFmtId="0" fontId="5" fillId="0" borderId="7" xfId="0" applyFont="1" applyBorder="1" applyAlignment="1">
      <alignment horizontal="center"/>
    </xf>
    <xf numFmtId="4" fontId="5" fillId="0" borderId="7" xfId="0" applyNumberFormat="1" applyFont="1" applyBorder="1" applyAlignment="1">
      <alignment horizontal="center"/>
    </xf>
    <xf numFmtId="4" fontId="5" fillId="0" borderId="7" xfId="0" applyNumberFormat="1" applyFont="1" applyBorder="1" applyAlignment="1">
      <alignment horizontal="center" vertical="center" wrapText="1"/>
    </xf>
    <xf numFmtId="4" fontId="18" fillId="0" borderId="0" xfId="0" applyNumberFormat="1" applyFont="1" applyAlignment="1">
      <alignment horizontal="center"/>
    </xf>
    <xf numFmtId="4" fontId="18" fillId="0" borderId="0" xfId="0" applyNumberFormat="1" applyFont="1" applyAlignment="1">
      <alignment horizontal="right"/>
    </xf>
    <xf numFmtId="165" fontId="18" fillId="0" borderId="0" xfId="0" applyNumberFormat="1" applyFont="1"/>
    <xf numFmtId="0" fontId="19" fillId="0" borderId="0" xfId="0" applyFont="1" applyAlignment="1">
      <alignment horizontal="left" vertical="top" wrapText="1"/>
    </xf>
    <xf numFmtId="0" fontId="11" fillId="0" borderId="4" xfId="0" applyFont="1" applyBorder="1" applyAlignment="1">
      <alignment horizontal="justify" vertical="top"/>
    </xf>
    <xf numFmtId="0" fontId="11" fillId="0" borderId="5" xfId="0" applyFont="1" applyBorder="1" applyAlignment="1">
      <alignment horizontal="center" vertical="center"/>
    </xf>
    <xf numFmtId="4" fontId="11" fillId="0" borderId="5" xfId="0" applyNumberFormat="1" applyFont="1" applyBorder="1" applyAlignment="1" applyProtection="1">
      <alignment horizontal="center" vertical="center"/>
      <protection locked="0"/>
    </xf>
    <xf numFmtId="0" fontId="11" fillId="0" borderId="5" xfId="0" applyFont="1" applyBorder="1" applyAlignment="1">
      <alignment horizontal="justify" vertical="top"/>
    </xf>
    <xf numFmtId="0" fontId="11" fillId="0" borderId="0" xfId="0" applyFont="1" applyAlignment="1">
      <alignment horizontal="center" vertical="center"/>
    </xf>
    <xf numFmtId="0" fontId="11" fillId="0" borderId="0" xfId="0" applyFont="1" applyAlignment="1" applyProtection="1">
      <alignment horizontal="center" vertical="center"/>
      <protection locked="0"/>
    </xf>
    <xf numFmtId="165" fontId="11" fillId="0" borderId="0" xfId="0" applyNumberFormat="1" applyFont="1" applyAlignment="1">
      <alignment vertical="center"/>
    </xf>
    <xf numFmtId="0" fontId="5" fillId="0" borderId="3" xfId="0" applyFont="1" applyBorder="1" applyAlignment="1">
      <alignment horizontal="left" vertical="top" wrapText="1"/>
    </xf>
    <xf numFmtId="0" fontId="11" fillId="0" borderId="2" xfId="0" applyFont="1" applyBorder="1" applyAlignment="1">
      <alignment horizontal="center" vertical="center"/>
    </xf>
    <xf numFmtId="4" fontId="11" fillId="0" borderId="2" xfId="0" applyNumberFormat="1" applyFont="1" applyBorder="1" applyAlignment="1">
      <alignment horizontal="center" vertical="center" wrapText="1"/>
    </xf>
    <xf numFmtId="4" fontId="5" fillId="0" borderId="2" xfId="0" applyNumberFormat="1" applyFont="1" applyBorder="1" applyAlignment="1" applyProtection="1">
      <alignment horizontal="center" vertical="center"/>
      <protection locked="0"/>
    </xf>
    <xf numFmtId="4" fontId="11" fillId="0" borderId="0" xfId="0" applyNumberFormat="1" applyFont="1" applyAlignment="1">
      <alignment horizontal="center" vertical="center" wrapText="1"/>
    </xf>
    <xf numFmtId="4" fontId="5" fillId="0" borderId="0" xfId="0" applyNumberFormat="1" applyFont="1" applyAlignment="1" applyProtection="1">
      <alignment horizontal="center" vertical="center"/>
      <protection locked="0"/>
    </xf>
    <xf numFmtId="165" fontId="5" fillId="0" borderId="0" xfId="0" applyNumberFormat="1" applyFont="1" applyAlignment="1">
      <alignment vertical="center"/>
    </xf>
    <xf numFmtId="0" fontId="11" fillId="0" borderId="5" xfId="0" applyFont="1" applyBorder="1" applyAlignment="1">
      <alignment horizontal="justify" vertical="top" wrapText="1"/>
    </xf>
    <xf numFmtId="0" fontId="11" fillId="0" borderId="8" xfId="0" applyFont="1" applyBorder="1" applyAlignment="1">
      <alignment horizontal="center" vertical="top"/>
    </xf>
    <xf numFmtId="0" fontId="11" fillId="0" borderId="3" xfId="0" applyFont="1" applyBorder="1" applyAlignment="1">
      <alignment horizontal="justify" vertical="top"/>
    </xf>
    <xf numFmtId="4" fontId="11" fillId="0" borderId="2" xfId="0" applyNumberFormat="1" applyFont="1" applyBorder="1" applyAlignment="1">
      <alignment horizontal="center" vertical="center"/>
    </xf>
    <xf numFmtId="4" fontId="11" fillId="0" borderId="2" xfId="0" applyNumberFormat="1" applyFont="1" applyBorder="1" applyAlignment="1" applyProtection="1">
      <alignment horizontal="center" vertical="center"/>
      <protection locked="0"/>
    </xf>
    <xf numFmtId="0" fontId="11" fillId="0" borderId="2" xfId="0" applyFont="1" applyBorder="1" applyAlignment="1">
      <alignment horizontal="center" vertical="top"/>
    </xf>
    <xf numFmtId="0" fontId="19" fillId="0" borderId="0" xfId="0" applyFont="1" applyAlignment="1">
      <alignment horizontal="left" vertical="justify"/>
    </xf>
    <xf numFmtId="0" fontId="5" fillId="0" borderId="0" xfId="0" applyFont="1" applyAlignment="1">
      <alignment horizontal="left" vertical="justify"/>
    </xf>
    <xf numFmtId="0" fontId="11" fillId="0" borderId="0" xfId="0" applyFont="1" applyAlignment="1">
      <alignment horizontal="center" vertical="top"/>
    </xf>
    <xf numFmtId="0" fontId="11" fillId="0" borderId="0" xfId="0" applyFont="1" applyAlignment="1">
      <alignment horizontal="justify" vertical="top"/>
    </xf>
    <xf numFmtId="4" fontId="11"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0" fontId="5" fillId="0" borderId="3" xfId="0" applyFont="1" applyBorder="1" applyAlignment="1">
      <alignment horizontal="left" vertical="justify"/>
    </xf>
    <xf numFmtId="0" fontId="11" fillId="0" borderId="0" xfId="0" applyFont="1" applyAlignment="1">
      <alignment horizontal="left" vertical="justify"/>
    </xf>
    <xf numFmtId="0" fontId="11" fillId="0" borderId="2" xfId="0" applyFont="1" applyBorder="1" applyAlignment="1">
      <alignment horizontal="justify" vertical="top"/>
    </xf>
    <xf numFmtId="0" fontId="11" fillId="0" borderId="1" xfId="0" applyFont="1" applyBorder="1" applyAlignment="1">
      <alignment horizontal="justify" vertical="top"/>
    </xf>
    <xf numFmtId="0" fontId="11" fillId="0" borderId="8" xfId="0" applyFont="1" applyBorder="1" applyAlignment="1">
      <alignment horizontal="center" vertical="center"/>
    </xf>
    <xf numFmtId="0" fontId="11" fillId="0" borderId="0" xfId="0" applyFont="1" applyAlignment="1">
      <alignment vertical="center"/>
    </xf>
    <xf numFmtId="165" fontId="5" fillId="0" borderId="0" xfId="0" applyNumberFormat="1" applyFont="1"/>
    <xf numFmtId="0" fontId="11" fillId="0" borderId="3" xfId="0" applyFont="1" applyBorder="1" applyAlignment="1">
      <alignment vertical="top" wrapText="1"/>
    </xf>
    <xf numFmtId="0" fontId="11" fillId="0" borderId="2" xfId="0" applyFont="1" applyBorder="1" applyAlignment="1">
      <alignment vertical="top"/>
    </xf>
    <xf numFmtId="4" fontId="11" fillId="0" borderId="2" xfId="0" applyNumberFormat="1" applyFont="1" applyBorder="1" applyAlignment="1">
      <alignment vertical="top"/>
    </xf>
    <xf numFmtId="4" fontId="11" fillId="0" borderId="2" xfId="0" applyNumberFormat="1" applyFont="1" applyBorder="1" applyAlignment="1" applyProtection="1">
      <alignment horizontal="right" vertical="top"/>
      <protection locked="0"/>
    </xf>
    <xf numFmtId="165" fontId="11" fillId="0" borderId="8" xfId="0" applyNumberFormat="1" applyFont="1" applyBorder="1"/>
    <xf numFmtId="0" fontId="11" fillId="0" borderId="2" xfId="0" applyFont="1" applyBorder="1" applyAlignment="1">
      <alignment horizontal="center"/>
    </xf>
    <xf numFmtId="4" fontId="11" fillId="0" borderId="2" xfId="0" applyNumberFormat="1" applyFont="1" applyBorder="1" applyAlignment="1">
      <alignment horizontal="right"/>
    </xf>
    <xf numFmtId="4" fontId="11" fillId="0" borderId="2" xfId="0" applyNumberFormat="1" applyFont="1" applyBorder="1" applyAlignment="1" applyProtection="1">
      <alignment horizontal="right"/>
      <protection locked="0"/>
    </xf>
    <xf numFmtId="0" fontId="11" fillId="0" borderId="0" xfId="0" applyFont="1" applyAlignment="1">
      <alignment horizontal="center"/>
    </xf>
    <xf numFmtId="4" fontId="11" fillId="0" borderId="0" xfId="0" applyNumberFormat="1" applyFont="1" applyAlignment="1">
      <alignment horizontal="right"/>
    </xf>
    <xf numFmtId="4" fontId="11" fillId="0" borderId="0" xfId="0" applyNumberFormat="1" applyFont="1" applyAlignment="1" applyProtection="1">
      <alignment horizontal="right"/>
      <protection locked="0"/>
    </xf>
    <xf numFmtId="0" fontId="11" fillId="0" borderId="0" xfId="0" applyFont="1" applyProtection="1">
      <protection locked="0"/>
    </xf>
    <xf numFmtId="0" fontId="11" fillId="0" borderId="5" xfId="0" applyFont="1" applyBorder="1" applyAlignment="1">
      <alignment horizontal="center"/>
    </xf>
    <xf numFmtId="4" fontId="11" fillId="0" borderId="5" xfId="0" applyNumberFormat="1" applyFont="1" applyBorder="1" applyAlignment="1">
      <alignment horizontal="right"/>
    </xf>
    <xf numFmtId="0" fontId="19" fillId="0" borderId="3" xfId="0" applyFont="1" applyBorder="1" applyAlignment="1">
      <alignment horizontal="left" vertical="justify"/>
    </xf>
    <xf numFmtId="0" fontId="5" fillId="0" borderId="21" xfId="0" applyFont="1" applyBorder="1" applyAlignment="1">
      <alignment horizontal="left" vertical="justify"/>
    </xf>
    <xf numFmtId="0" fontId="11" fillId="0" borderId="8" xfId="0" applyFont="1" applyBorder="1" applyAlignment="1">
      <alignment horizontal="center"/>
    </xf>
    <xf numFmtId="4" fontId="11" fillId="0" borderId="8" xfId="0" applyNumberFormat="1" applyFont="1" applyBorder="1" applyAlignment="1">
      <alignment horizontal="right"/>
    </xf>
    <xf numFmtId="165" fontId="5" fillId="0" borderId="7" xfId="0" applyNumberFormat="1" applyFont="1" applyBorder="1" applyAlignment="1">
      <alignment vertical="center"/>
    </xf>
    <xf numFmtId="165" fontId="11" fillId="0" borderId="3" xfId="0" applyNumberFormat="1" applyFont="1" applyBorder="1" applyAlignment="1">
      <alignment vertical="center"/>
    </xf>
    <xf numFmtId="165" fontId="5" fillId="0" borderId="2" xfId="0" applyNumberFormat="1" applyFont="1" applyBorder="1" applyAlignment="1">
      <alignment vertical="center"/>
    </xf>
    <xf numFmtId="165" fontId="11" fillId="0" borderId="2" xfId="0" applyNumberFormat="1" applyFont="1" applyBorder="1" applyAlignment="1">
      <alignment vertical="center"/>
    </xf>
    <xf numFmtId="165" fontId="5" fillId="0" borderId="2" xfId="0" applyNumberFormat="1" applyFont="1" applyBorder="1"/>
    <xf numFmtId="165" fontId="11" fillId="0" borderId="3" xfId="0" applyNumberFormat="1" applyFont="1" applyBorder="1"/>
    <xf numFmtId="165" fontId="5" fillId="0" borderId="3" xfId="0" applyNumberFormat="1" applyFont="1" applyBorder="1"/>
    <xf numFmtId="165" fontId="5" fillId="0" borderId="8" xfId="0" applyNumberFormat="1" applyFont="1" applyBorder="1"/>
    <xf numFmtId="165" fontId="5" fillId="0" borderId="22" xfId="2" applyNumberFormat="1" applyFont="1" applyBorder="1" applyAlignment="1">
      <alignment wrapText="1"/>
    </xf>
    <xf numFmtId="0" fontId="20" fillId="0" borderId="0" xfId="0" applyFont="1"/>
    <xf numFmtId="0" fontId="14" fillId="0" borderId="0" xfId="0" applyFont="1" applyAlignment="1">
      <alignment vertical="top"/>
    </xf>
    <xf numFmtId="0" fontId="5" fillId="0" borderId="23" xfId="2" applyFont="1" applyBorder="1" applyAlignment="1">
      <alignment wrapText="1"/>
    </xf>
    <xf numFmtId="0" fontId="15" fillId="0" borderId="7" xfId="2" applyFont="1" applyBorder="1"/>
    <xf numFmtId="8" fontId="5" fillId="0" borderId="24" xfId="2" applyNumberFormat="1" applyFont="1" applyBorder="1" applyAlignment="1">
      <alignment horizontal="right"/>
    </xf>
    <xf numFmtId="0" fontId="5" fillId="0" borderId="7" xfId="2" applyFont="1" applyBorder="1" applyAlignment="1">
      <alignment horizontal="center"/>
    </xf>
    <xf numFmtId="0" fontId="5" fillId="0" borderId="15" xfId="0" applyFont="1" applyBorder="1" applyAlignment="1">
      <alignment horizontal="left"/>
    </xf>
  </cellXfs>
  <cellStyles count="6">
    <cellStyle name="Navadno" xfId="0" builtinId="0"/>
    <cellStyle name="Navadno 2" xfId="2" xr:uid="{00000000-0005-0000-0000-000001000000}"/>
    <cellStyle name="Normal 4" xfId="3" xr:uid="{00000000-0005-0000-0000-000002000000}"/>
    <cellStyle name="Normal 4 2" xfId="4" xr:uid="{00000000-0005-0000-0000-000003000000}"/>
    <cellStyle name="Normal_A .  C . JAS.-V" xfId="5" xr:uid="{00000000-0005-0000-0000-000004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9"/>
  <sheetViews>
    <sheetView tabSelected="1" showWhiteSpace="0" view="pageBreakPreview" zoomScaleNormal="100" zoomScaleSheetLayoutView="100" workbookViewId="0">
      <selection activeCell="C13" sqref="C13"/>
    </sheetView>
  </sheetViews>
  <sheetFormatPr defaultColWidth="10" defaultRowHeight="17.25" customHeight="1" x14ac:dyDescent="0.2"/>
  <cols>
    <col min="1" max="1" width="4.33203125" style="14" customWidth="1"/>
    <col min="2" max="2" width="59.33203125" style="14" customWidth="1"/>
    <col min="3" max="3" width="24.88671875" style="12" customWidth="1"/>
    <col min="4" max="4" width="30.6640625" style="14" customWidth="1"/>
    <col min="5" max="9" width="10" style="14" customWidth="1"/>
    <col min="10" max="10" width="21.6640625" style="14" bestFit="1" customWidth="1"/>
    <col min="11" max="16384" width="10" style="14"/>
  </cols>
  <sheetData>
    <row r="1" spans="1:10" s="5" customFormat="1" ht="17.25" customHeight="1" x14ac:dyDescent="0.3">
      <c r="A1" s="1"/>
      <c r="B1" s="6" t="s">
        <v>104</v>
      </c>
      <c r="C1" s="3"/>
    </row>
    <row r="2" spans="1:10" s="5" customFormat="1" ht="17.25" customHeight="1" x14ac:dyDescent="0.3">
      <c r="A2" s="7"/>
      <c r="B2" s="8"/>
      <c r="C2" s="9"/>
    </row>
    <row r="3" spans="1:10" s="5" customFormat="1" ht="17.25" customHeight="1" x14ac:dyDescent="0.3">
      <c r="A3" s="7"/>
      <c r="B3" s="10"/>
      <c r="C3" s="9"/>
    </row>
    <row r="4" spans="1:10" s="5" customFormat="1" ht="15.75" customHeight="1" x14ac:dyDescent="0.3">
      <c r="A4" s="11"/>
      <c r="B4" s="6" t="s">
        <v>44</v>
      </c>
      <c r="C4" s="9"/>
      <c r="D4" s="15"/>
    </row>
    <row r="5" spans="1:10" ht="17.25" customHeight="1" x14ac:dyDescent="0.4">
      <c r="A5" s="6"/>
      <c r="B5" s="6"/>
      <c r="D5" s="28"/>
    </row>
    <row r="6" spans="1:10" ht="17.25" customHeight="1" thickBot="1" x14ac:dyDescent="0.45">
      <c r="A6" s="6"/>
      <c r="B6" s="6"/>
      <c r="D6" s="28"/>
    </row>
    <row r="7" spans="1:10" s="15" customFormat="1" ht="17.25" customHeight="1" thickBot="1" x14ac:dyDescent="0.35">
      <c r="A7" s="2"/>
      <c r="B7" s="129" t="s">
        <v>9</v>
      </c>
      <c r="C7" s="130"/>
      <c r="D7" s="131">
        <f>'PREPLASTITEV CESTE'!F146</f>
        <v>14500</v>
      </c>
    </row>
    <row r="8" spans="1:10" s="15" customFormat="1" ht="17.25" customHeight="1" thickBot="1" x14ac:dyDescent="0.35">
      <c r="A8" s="2"/>
      <c r="B8" s="129" t="s">
        <v>17</v>
      </c>
      <c r="C8" s="130"/>
      <c r="D8" s="131">
        <f>'PREPLASTITEV CESTE'!F147</f>
        <v>0</v>
      </c>
    </row>
    <row r="9" spans="1:10" s="15" customFormat="1" ht="17.25" customHeight="1" thickBot="1" x14ac:dyDescent="0.35">
      <c r="A9" s="2"/>
      <c r="B9" s="129" t="s">
        <v>20</v>
      </c>
      <c r="C9" s="130"/>
      <c r="D9" s="131">
        <f>'PREPLASTITEV CESTE'!F148</f>
        <v>0</v>
      </c>
      <c r="J9" s="16"/>
    </row>
    <row r="10" spans="1:10" s="15" customFormat="1" ht="17.25" customHeight="1" thickBot="1" x14ac:dyDescent="0.35">
      <c r="A10" s="2"/>
      <c r="B10" s="129" t="s">
        <v>23</v>
      </c>
      <c r="C10" s="130"/>
      <c r="D10" s="131">
        <f>'PREPLASTITEV CESTE'!F149</f>
        <v>0</v>
      </c>
    </row>
    <row r="11" spans="1:10" s="15" customFormat="1" ht="17.25" customHeight="1" thickBot="1" x14ac:dyDescent="0.35">
      <c r="A11" s="2"/>
      <c r="B11" s="129" t="s">
        <v>27</v>
      </c>
      <c r="C11" s="130"/>
      <c r="D11" s="131">
        <f>'PREPLASTITEV CESTE'!F150</f>
        <v>0</v>
      </c>
    </row>
    <row r="12" spans="1:10" s="15" customFormat="1" ht="17.25" customHeight="1" thickBot="1" x14ac:dyDescent="0.35">
      <c r="A12" s="2"/>
      <c r="B12" s="129" t="s">
        <v>29</v>
      </c>
      <c r="C12" s="132"/>
      <c r="D12" s="131">
        <f>'PREPLASTITEV CESTE'!F151</f>
        <v>0</v>
      </c>
    </row>
    <row r="13" spans="1:10" s="15" customFormat="1" ht="17.25" customHeight="1" thickBot="1" x14ac:dyDescent="0.35">
      <c r="A13" s="2"/>
      <c r="B13" s="129" t="s">
        <v>48</v>
      </c>
      <c r="C13" s="132"/>
      <c r="D13" s="131">
        <f>'PREPLASTITEV CESTE'!F152</f>
        <v>1800</v>
      </c>
    </row>
    <row r="14" spans="1:10" s="15" customFormat="1" ht="17.25" customHeight="1" thickBot="1" x14ac:dyDescent="0.35">
      <c r="A14" s="2"/>
      <c r="B14" s="129" t="s">
        <v>56</v>
      </c>
      <c r="C14" s="132"/>
      <c r="D14" s="131">
        <f>'PREPLASTITEV CESTE'!F153</f>
        <v>1630</v>
      </c>
    </row>
    <row r="15" spans="1:10" s="15" customFormat="1" ht="17.25" customHeight="1" x14ac:dyDescent="0.3">
      <c r="A15" s="2"/>
      <c r="B15" s="2"/>
      <c r="C15" s="29"/>
      <c r="D15" s="31"/>
    </row>
    <row r="16" spans="1:10" s="15" customFormat="1" ht="17.25" customHeight="1" thickBot="1" x14ac:dyDescent="0.35">
      <c r="A16" s="2"/>
      <c r="B16" s="32" t="s">
        <v>138</v>
      </c>
      <c r="C16" s="33"/>
      <c r="D16" s="34">
        <f>SUM(D7:D15)</f>
        <v>17930</v>
      </c>
    </row>
    <row r="17" spans="1:5" s="15" customFormat="1" ht="17.25" customHeight="1" thickTop="1" thickBot="1" x14ac:dyDescent="0.35">
      <c r="A17" s="2"/>
      <c r="B17" s="2"/>
      <c r="C17" s="29"/>
      <c r="D17" s="30"/>
    </row>
    <row r="18" spans="1:5" s="15" customFormat="1" ht="17.25" customHeight="1" x14ac:dyDescent="0.3">
      <c r="A18" s="2"/>
      <c r="B18" s="35" t="s">
        <v>64</v>
      </c>
      <c r="C18" s="36"/>
      <c r="D18" s="37">
        <f>+D16</f>
        <v>17930</v>
      </c>
    </row>
    <row r="19" spans="1:5" s="15" customFormat="1" ht="17.25" customHeight="1" x14ac:dyDescent="0.3">
      <c r="A19" s="2"/>
      <c r="B19" s="38"/>
      <c r="C19" s="39"/>
      <c r="D19" s="40"/>
    </row>
    <row r="20" spans="1:5" ht="17.25" customHeight="1" x14ac:dyDescent="0.3">
      <c r="B20" s="38" t="s">
        <v>45</v>
      </c>
      <c r="C20" s="39"/>
      <c r="D20" s="40">
        <f>D18*0.22</f>
        <v>3944.6</v>
      </c>
    </row>
    <row r="21" spans="1:5" ht="17.25" customHeight="1" x14ac:dyDescent="0.3">
      <c r="A21" s="17"/>
      <c r="B21" s="41"/>
      <c r="C21" s="42"/>
      <c r="D21" s="43"/>
    </row>
    <row r="22" spans="1:5" ht="17.25" customHeight="1" thickBot="1" x14ac:dyDescent="0.35">
      <c r="A22" s="17"/>
      <c r="B22" s="44" t="s">
        <v>65</v>
      </c>
      <c r="C22" s="45"/>
      <c r="D22" s="46">
        <f>SUM(D18:D21)</f>
        <v>21874.6</v>
      </c>
      <c r="E22" s="47"/>
    </row>
    <row r="23" spans="1:5" ht="17.25" customHeight="1" x14ac:dyDescent="0.25">
      <c r="A23" s="17"/>
      <c r="C23" s="14"/>
      <c r="D23" s="17"/>
    </row>
    <row r="24" spans="1:5" ht="17.25" customHeight="1" x14ac:dyDescent="0.25">
      <c r="A24" s="17"/>
      <c r="C24" s="14"/>
      <c r="D24" s="17"/>
    </row>
    <row r="25" spans="1:5" ht="17.25" customHeight="1" x14ac:dyDescent="0.25">
      <c r="A25" s="17"/>
      <c r="C25" s="14"/>
      <c r="D25" s="17"/>
    </row>
    <row r="26" spans="1:5" ht="17.25" customHeight="1" x14ac:dyDescent="0.25">
      <c r="A26" s="17"/>
      <c r="B26" s="17"/>
      <c r="C26" s="14"/>
      <c r="D26" s="17"/>
    </row>
    <row r="27" spans="1:5" ht="17.25" customHeight="1" x14ac:dyDescent="0.25">
      <c r="A27" s="17"/>
      <c r="B27" s="18"/>
      <c r="C27" s="14"/>
    </row>
    <row r="28" spans="1:5" ht="17.25" customHeight="1" x14ac:dyDescent="0.2">
      <c r="C28" s="14"/>
    </row>
    <row r="29" spans="1:5" ht="17.25" customHeight="1" x14ac:dyDescent="0.2">
      <c r="C29" s="14"/>
    </row>
    <row r="30" spans="1:5" ht="17.25" customHeight="1" x14ac:dyDescent="0.2">
      <c r="C30" s="14"/>
    </row>
    <row r="31" spans="1:5" ht="17.25" customHeight="1" x14ac:dyDescent="0.2">
      <c r="C31" s="14"/>
    </row>
    <row r="32" spans="1:5" ht="17.25" customHeight="1" x14ac:dyDescent="0.25">
      <c r="B32" s="20"/>
      <c r="C32" s="14"/>
      <c r="D32" s="9"/>
    </row>
    <row r="33" spans="1:8" ht="17.25" customHeight="1" x14ac:dyDescent="0.25">
      <c r="B33" s="9"/>
      <c r="C33" s="14"/>
      <c r="D33" s="9"/>
    </row>
    <row r="34" spans="1:8" ht="17.25" customHeight="1" x14ac:dyDescent="0.3">
      <c r="B34" s="21"/>
      <c r="C34" s="3"/>
      <c r="D34" s="18"/>
    </row>
    <row r="35" spans="1:8" ht="17.25" customHeight="1" x14ac:dyDescent="0.3">
      <c r="B35" s="2"/>
      <c r="C35" s="3"/>
    </row>
    <row r="36" spans="1:8" ht="17.25" customHeight="1" x14ac:dyDescent="0.3">
      <c r="B36" s="2"/>
      <c r="C36" s="3"/>
    </row>
    <row r="37" spans="1:8" ht="17.25" customHeight="1" x14ac:dyDescent="0.3">
      <c r="A37" s="21"/>
      <c r="B37" s="2"/>
      <c r="C37" s="3"/>
      <c r="D37" s="5"/>
      <c r="E37" s="12"/>
      <c r="F37" s="13"/>
      <c r="G37" s="13"/>
      <c r="H37" s="13"/>
    </row>
    <row r="38" spans="1:8" ht="17.25" customHeight="1" x14ac:dyDescent="0.3">
      <c r="A38" s="1"/>
      <c r="B38" s="2"/>
      <c r="C38" s="3"/>
      <c r="D38" s="5"/>
      <c r="E38" s="12"/>
      <c r="F38" s="13"/>
      <c r="G38" s="13"/>
      <c r="H38" s="13"/>
    </row>
    <row r="39" spans="1:8" ht="17.25" customHeight="1" x14ac:dyDescent="0.3">
      <c r="A39" s="1"/>
      <c r="B39" s="2"/>
      <c r="C39" s="3"/>
      <c r="D39" s="5"/>
      <c r="E39" s="12"/>
      <c r="F39" s="13"/>
      <c r="G39" s="13"/>
      <c r="H39" s="13"/>
    </row>
    <row r="40" spans="1:8" ht="17.25" customHeight="1" x14ac:dyDescent="0.3">
      <c r="A40" s="1"/>
      <c r="B40" s="2"/>
      <c r="C40" s="3"/>
      <c r="D40" s="5"/>
    </row>
    <row r="41" spans="1:8" ht="17.25" customHeight="1" x14ac:dyDescent="0.3">
      <c r="A41" s="1"/>
      <c r="B41" s="2"/>
      <c r="C41" s="4"/>
      <c r="D41" s="5"/>
    </row>
    <row r="42" spans="1:8" ht="17.25" customHeight="1" x14ac:dyDescent="0.3">
      <c r="A42" s="1"/>
      <c r="B42" s="8"/>
      <c r="C42" s="4"/>
      <c r="D42" s="5"/>
    </row>
    <row r="43" spans="1:8" ht="17.25" customHeight="1" x14ac:dyDescent="0.3">
      <c r="A43" s="1"/>
      <c r="B43" s="8"/>
      <c r="C43" s="4"/>
      <c r="D43" s="5"/>
    </row>
    <row r="44" spans="1:8" ht="17.25" customHeight="1" x14ac:dyDescent="0.3">
      <c r="A44" s="1"/>
      <c r="B44" s="8"/>
      <c r="C44" s="4"/>
      <c r="D44" s="5"/>
    </row>
    <row r="45" spans="1:8" ht="17.25" customHeight="1" x14ac:dyDescent="0.3">
      <c r="A45" s="1"/>
      <c r="B45" s="8"/>
      <c r="C45" s="4"/>
      <c r="D45" s="5"/>
    </row>
    <row r="46" spans="1:8" ht="17.25" customHeight="1" x14ac:dyDescent="0.3">
      <c r="A46" s="1"/>
      <c r="B46" s="8"/>
      <c r="C46" s="4"/>
      <c r="D46" s="5"/>
    </row>
    <row r="47" spans="1:8" ht="17.25" customHeight="1" x14ac:dyDescent="0.3">
      <c r="A47" s="1"/>
      <c r="B47" s="8"/>
      <c r="C47" s="4"/>
      <c r="D47" s="5"/>
    </row>
    <row r="48" spans="1:8" ht="17.25" customHeight="1" x14ac:dyDescent="0.3">
      <c r="A48" s="1"/>
      <c r="B48" s="8"/>
      <c r="C48" s="4"/>
      <c r="D48" s="5"/>
    </row>
    <row r="49" spans="1:10" ht="17.25" customHeight="1" x14ac:dyDescent="0.3">
      <c r="A49" s="1"/>
      <c r="B49" s="8"/>
      <c r="C49" s="4"/>
      <c r="D49" s="5"/>
    </row>
    <row r="50" spans="1:10" ht="17.25" customHeight="1" x14ac:dyDescent="0.3">
      <c r="A50" s="1"/>
      <c r="B50" s="8"/>
      <c r="C50" s="4"/>
      <c r="D50" s="5"/>
    </row>
    <row r="51" spans="1:10" ht="17.25" customHeight="1" x14ac:dyDescent="0.3">
      <c r="A51" s="1"/>
      <c r="B51" s="8"/>
      <c r="C51" s="4"/>
      <c r="D51" s="5"/>
    </row>
    <row r="52" spans="1:10" ht="17.25" customHeight="1" x14ac:dyDescent="0.3">
      <c r="A52" s="1"/>
      <c r="B52" s="8"/>
      <c r="C52" s="4"/>
      <c r="D52" s="5"/>
    </row>
    <row r="53" spans="1:10" ht="17.25" customHeight="1" x14ac:dyDescent="0.3">
      <c r="A53" s="1"/>
      <c r="B53" s="8"/>
      <c r="C53" s="4"/>
      <c r="D53" s="5"/>
    </row>
    <row r="54" spans="1:10" ht="17.25" customHeight="1" x14ac:dyDescent="0.3">
      <c r="A54" s="1"/>
      <c r="B54" s="8"/>
      <c r="C54" s="4"/>
      <c r="D54" s="5"/>
    </row>
    <row r="55" spans="1:10" s="18" customFormat="1" ht="17.25" customHeight="1" x14ac:dyDescent="0.3">
      <c r="A55" s="1"/>
      <c r="B55" s="8"/>
      <c r="C55" s="4"/>
      <c r="D55" s="5"/>
      <c r="E55" s="14"/>
      <c r="F55" s="14"/>
      <c r="G55" s="14"/>
      <c r="H55" s="14"/>
      <c r="I55" s="14"/>
      <c r="J55" s="14"/>
    </row>
    <row r="56" spans="1:10" ht="17.25" customHeight="1" x14ac:dyDescent="0.3">
      <c r="A56" s="1"/>
      <c r="B56" s="8"/>
      <c r="C56" s="4"/>
      <c r="D56" s="5"/>
    </row>
    <row r="57" spans="1:10" s="5" customFormat="1" ht="17.25" customHeight="1" x14ac:dyDescent="0.3">
      <c r="A57" s="1"/>
      <c r="B57" s="8"/>
      <c r="C57" s="4"/>
      <c r="E57" s="14"/>
      <c r="F57" s="14"/>
      <c r="G57" s="14"/>
      <c r="H57" s="14"/>
      <c r="I57" s="14"/>
      <c r="J57" s="14"/>
    </row>
    <row r="58" spans="1:10" ht="17.25" customHeight="1" x14ac:dyDescent="0.3">
      <c r="A58" s="1"/>
      <c r="B58" s="8"/>
      <c r="C58" s="4"/>
      <c r="D58" s="5"/>
    </row>
    <row r="59" spans="1:10" ht="17.25" customHeight="1" x14ac:dyDescent="0.3">
      <c r="A59" s="1"/>
      <c r="B59" s="8"/>
      <c r="C59" s="4"/>
      <c r="D59" s="5"/>
    </row>
    <row r="60" spans="1:10" ht="17.25" customHeight="1" x14ac:dyDescent="0.3">
      <c r="A60" s="1"/>
      <c r="B60" s="8"/>
      <c r="C60" s="4"/>
      <c r="D60" s="5"/>
    </row>
    <row r="61" spans="1:10" ht="17.25" customHeight="1" x14ac:dyDescent="0.3">
      <c r="A61" s="1"/>
      <c r="B61" s="8"/>
      <c r="C61" s="4"/>
      <c r="D61" s="5"/>
    </row>
    <row r="62" spans="1:10" ht="17.25" customHeight="1" x14ac:dyDescent="0.3">
      <c r="A62" s="1"/>
      <c r="B62" s="8"/>
      <c r="C62" s="4"/>
      <c r="D62" s="5"/>
    </row>
    <row r="63" spans="1:10" ht="17.25" customHeight="1" x14ac:dyDescent="0.3">
      <c r="A63" s="1"/>
      <c r="B63" s="8"/>
      <c r="C63" s="4"/>
      <c r="D63" s="5"/>
    </row>
    <row r="64" spans="1:10" ht="17.25" customHeight="1" x14ac:dyDescent="0.3">
      <c r="A64" s="1"/>
      <c r="B64" s="8"/>
      <c r="C64" s="4"/>
      <c r="D64" s="5"/>
    </row>
    <row r="65" spans="1:10" ht="17.25" customHeight="1" x14ac:dyDescent="0.3">
      <c r="A65" s="1"/>
      <c r="B65" s="8"/>
      <c r="C65" s="4"/>
      <c r="D65" s="5"/>
    </row>
    <row r="66" spans="1:10" ht="17.25" customHeight="1" x14ac:dyDescent="0.3">
      <c r="A66" s="1"/>
      <c r="B66" s="8"/>
      <c r="C66" s="4"/>
      <c r="D66" s="5"/>
    </row>
    <row r="67" spans="1:10" ht="17.25" customHeight="1" x14ac:dyDescent="0.3">
      <c r="A67" s="1"/>
      <c r="B67" s="8"/>
      <c r="C67" s="4"/>
      <c r="D67" s="5"/>
    </row>
    <row r="68" spans="1:10" ht="17.25" customHeight="1" x14ac:dyDescent="0.3">
      <c r="A68" s="1"/>
      <c r="B68" s="8"/>
      <c r="C68" s="4"/>
      <c r="D68" s="5"/>
    </row>
    <row r="69" spans="1:10" ht="17.25" customHeight="1" x14ac:dyDescent="0.3">
      <c r="A69" s="1"/>
      <c r="B69" s="8"/>
      <c r="C69" s="4"/>
      <c r="D69" s="5"/>
    </row>
    <row r="70" spans="1:10" ht="17.25" customHeight="1" x14ac:dyDescent="0.3">
      <c r="A70" s="1"/>
      <c r="B70" s="8"/>
      <c r="C70" s="4"/>
      <c r="D70" s="5"/>
    </row>
    <row r="71" spans="1:10" s="18" customFormat="1" ht="17.25" customHeight="1" x14ac:dyDescent="0.3">
      <c r="A71" s="1"/>
      <c r="B71" s="8"/>
      <c r="C71" s="4"/>
      <c r="D71" s="5"/>
      <c r="E71" s="14"/>
      <c r="F71" s="14"/>
      <c r="G71" s="14"/>
      <c r="H71" s="14"/>
      <c r="I71" s="14"/>
      <c r="J71" s="14"/>
    </row>
    <row r="72" spans="1:10" ht="17.25" customHeight="1" x14ac:dyDescent="0.3">
      <c r="A72" s="1"/>
      <c r="B72" s="8"/>
      <c r="C72" s="4"/>
      <c r="D72" s="5"/>
    </row>
    <row r="73" spans="1:10" s="5" customFormat="1" ht="17.25" customHeight="1" x14ac:dyDescent="0.3">
      <c r="A73" s="1"/>
      <c r="B73" s="8"/>
      <c r="C73" s="4"/>
      <c r="E73" s="14"/>
      <c r="F73" s="14"/>
      <c r="G73" s="14"/>
      <c r="H73" s="14"/>
      <c r="I73" s="14"/>
      <c r="J73" s="14"/>
    </row>
    <row r="74" spans="1:10" ht="17.25" customHeight="1" x14ac:dyDescent="0.3">
      <c r="A74" s="1"/>
      <c r="B74" s="8"/>
      <c r="C74" s="4"/>
      <c r="D74" s="5"/>
    </row>
    <row r="75" spans="1:10" ht="17.25" customHeight="1" x14ac:dyDescent="0.3">
      <c r="A75" s="1"/>
      <c r="B75" s="8"/>
      <c r="C75" s="4"/>
      <c r="D75" s="5"/>
    </row>
    <row r="76" spans="1:10" ht="17.25" customHeight="1" x14ac:dyDescent="0.3">
      <c r="A76" s="1"/>
      <c r="B76" s="8"/>
      <c r="C76" s="4"/>
      <c r="D76" s="5"/>
    </row>
    <row r="77" spans="1:10" ht="17.25" customHeight="1" x14ac:dyDescent="0.3">
      <c r="A77" s="1"/>
      <c r="B77" s="8"/>
      <c r="C77" s="4"/>
      <c r="D77" s="5"/>
    </row>
    <row r="78" spans="1:10" ht="17.25" customHeight="1" x14ac:dyDescent="0.3">
      <c r="A78" s="1"/>
      <c r="B78" s="8"/>
      <c r="C78" s="4"/>
      <c r="D78" s="5"/>
    </row>
    <row r="79" spans="1:10" ht="17.25" customHeight="1" x14ac:dyDescent="0.3">
      <c r="A79" s="1"/>
      <c r="B79" s="8"/>
      <c r="C79" s="4"/>
      <c r="D79" s="5"/>
    </row>
    <row r="80" spans="1:10" ht="17.25" customHeight="1" x14ac:dyDescent="0.3">
      <c r="A80" s="1"/>
      <c r="B80" s="8"/>
      <c r="C80" s="4"/>
      <c r="D80" s="5"/>
    </row>
    <row r="81" spans="1:4" ht="17.25" customHeight="1" x14ac:dyDescent="0.3">
      <c r="A81" s="1"/>
      <c r="B81" s="8"/>
      <c r="C81" s="4"/>
      <c r="D81" s="5"/>
    </row>
    <row r="82" spans="1:4" ht="17.25" customHeight="1" x14ac:dyDescent="0.3">
      <c r="A82" s="1"/>
      <c r="B82" s="8"/>
      <c r="C82" s="4"/>
      <c r="D82" s="5"/>
    </row>
    <row r="83" spans="1:4" ht="17.25" customHeight="1" x14ac:dyDescent="0.3">
      <c r="A83" s="1"/>
      <c r="B83" s="8"/>
      <c r="C83" s="4"/>
      <c r="D83" s="5"/>
    </row>
    <row r="84" spans="1:4" ht="17.25" customHeight="1" x14ac:dyDescent="0.3">
      <c r="A84" s="1"/>
      <c r="B84" s="8"/>
      <c r="C84" s="4"/>
      <c r="D84" s="5"/>
    </row>
    <row r="85" spans="1:4" ht="17.25" customHeight="1" x14ac:dyDescent="0.3">
      <c r="A85" s="1"/>
      <c r="B85" s="8"/>
      <c r="C85" s="4"/>
      <c r="D85" s="5"/>
    </row>
    <row r="86" spans="1:4" ht="17.25" customHeight="1" x14ac:dyDescent="0.3">
      <c r="A86" s="1"/>
      <c r="B86" s="8"/>
      <c r="C86" s="4"/>
      <c r="D86" s="5"/>
    </row>
    <row r="87" spans="1:4" ht="17.25" customHeight="1" x14ac:dyDescent="0.3">
      <c r="A87" s="1"/>
      <c r="B87" s="8"/>
      <c r="C87" s="4"/>
      <c r="D87" s="5"/>
    </row>
    <row r="88" spans="1:4" ht="17.25" customHeight="1" x14ac:dyDescent="0.3">
      <c r="A88" s="1"/>
      <c r="B88" s="8"/>
      <c r="C88" s="4"/>
      <c r="D88" s="5"/>
    </row>
    <row r="89" spans="1:4" ht="17.25" customHeight="1" x14ac:dyDescent="0.3">
      <c r="A89" s="1"/>
      <c r="B89" s="8"/>
      <c r="C89" s="4"/>
      <c r="D89" s="5"/>
    </row>
    <row r="90" spans="1:4" ht="17.25" customHeight="1" x14ac:dyDescent="0.3">
      <c r="A90" s="1"/>
      <c r="B90" s="8"/>
      <c r="C90" s="4"/>
      <c r="D90" s="5"/>
    </row>
    <row r="91" spans="1:4" ht="17.25" customHeight="1" x14ac:dyDescent="0.3">
      <c r="A91" s="1"/>
      <c r="B91" s="8"/>
      <c r="C91" s="4"/>
      <c r="D91" s="5"/>
    </row>
    <row r="92" spans="1:4" ht="17.25" customHeight="1" x14ac:dyDescent="0.3">
      <c r="A92" s="1"/>
      <c r="B92" s="8"/>
      <c r="C92" s="4"/>
      <c r="D92" s="5"/>
    </row>
    <row r="93" spans="1:4" ht="17.25" customHeight="1" x14ac:dyDescent="0.3">
      <c r="A93" s="1"/>
      <c r="B93" s="8"/>
      <c r="C93" s="4"/>
      <c r="D93" s="5"/>
    </row>
    <row r="94" spans="1:4" ht="17.25" customHeight="1" x14ac:dyDescent="0.3">
      <c r="A94" s="1"/>
      <c r="B94" s="8"/>
      <c r="C94" s="4"/>
      <c r="D94" s="5"/>
    </row>
    <row r="95" spans="1:4" ht="17.25" customHeight="1" x14ac:dyDescent="0.3">
      <c r="A95" s="1"/>
      <c r="B95" s="8"/>
      <c r="C95" s="4"/>
      <c r="D95" s="5"/>
    </row>
    <row r="96" spans="1:4" ht="17.25" customHeight="1" x14ac:dyDescent="0.3">
      <c r="A96" s="1"/>
      <c r="B96" s="8"/>
      <c r="C96" s="4"/>
      <c r="D96" s="5"/>
    </row>
    <row r="97" spans="1:4" ht="17.25" customHeight="1" x14ac:dyDescent="0.3">
      <c r="A97" s="1"/>
      <c r="B97" s="8"/>
      <c r="C97" s="4"/>
      <c r="D97" s="5"/>
    </row>
    <row r="98" spans="1:4" ht="17.25" customHeight="1" x14ac:dyDescent="0.3">
      <c r="A98" s="1"/>
      <c r="B98" s="8"/>
      <c r="C98" s="4"/>
      <c r="D98" s="5"/>
    </row>
    <row r="99" spans="1:4" ht="17.25" customHeight="1" x14ac:dyDescent="0.3">
      <c r="A99" s="1"/>
      <c r="B99" s="8"/>
      <c r="C99" s="4"/>
      <c r="D99" s="5"/>
    </row>
    <row r="100" spans="1:4" ht="17.25" customHeight="1" x14ac:dyDescent="0.3">
      <c r="A100" s="1"/>
      <c r="B100" s="8"/>
      <c r="C100" s="4"/>
      <c r="D100" s="5"/>
    </row>
    <row r="101" spans="1:4" ht="17.25" customHeight="1" x14ac:dyDescent="0.3">
      <c r="A101" s="1"/>
      <c r="B101" s="8"/>
      <c r="C101" s="4"/>
      <c r="D101" s="5"/>
    </row>
    <row r="102" spans="1:4" ht="17.25" customHeight="1" x14ac:dyDescent="0.3">
      <c r="A102" s="1"/>
      <c r="B102" s="8"/>
      <c r="C102" s="4"/>
      <c r="D102" s="5"/>
    </row>
    <row r="103" spans="1:4" ht="17.25" customHeight="1" x14ac:dyDescent="0.3">
      <c r="A103" s="1"/>
      <c r="B103" s="8"/>
      <c r="C103" s="4"/>
      <c r="D103" s="5"/>
    </row>
    <row r="104" spans="1:4" ht="17.25" customHeight="1" x14ac:dyDescent="0.3">
      <c r="A104" s="1"/>
      <c r="B104" s="8"/>
      <c r="C104" s="4"/>
      <c r="D104" s="5"/>
    </row>
    <row r="105" spans="1:4" ht="17.25" customHeight="1" x14ac:dyDescent="0.3">
      <c r="A105" s="1"/>
      <c r="B105" s="8"/>
      <c r="C105" s="4"/>
      <c r="D105" s="5"/>
    </row>
    <row r="106" spans="1:4" ht="17.25" customHeight="1" x14ac:dyDescent="0.3">
      <c r="A106" s="1"/>
      <c r="B106" s="8"/>
      <c r="C106" s="4"/>
      <c r="D106" s="5"/>
    </row>
    <row r="107" spans="1:4" ht="17.25" customHeight="1" x14ac:dyDescent="0.3">
      <c r="A107" s="1"/>
      <c r="B107" s="8"/>
      <c r="C107" s="4"/>
      <c r="D107" s="5"/>
    </row>
    <row r="108" spans="1:4" ht="17.25" customHeight="1" x14ac:dyDescent="0.3">
      <c r="A108" s="1"/>
      <c r="B108" s="8"/>
      <c r="C108" s="4"/>
      <c r="D108" s="5"/>
    </row>
    <row r="109" spans="1:4" ht="17.25" customHeight="1" x14ac:dyDescent="0.3">
      <c r="A109" s="1"/>
      <c r="B109" s="8"/>
      <c r="C109" s="4"/>
      <c r="D109" s="5"/>
    </row>
    <row r="110" spans="1:4" ht="17.25" customHeight="1" x14ac:dyDescent="0.3">
      <c r="A110" s="1"/>
      <c r="B110" s="8"/>
      <c r="C110" s="4"/>
      <c r="D110" s="5"/>
    </row>
    <row r="111" spans="1:4" ht="17.25" customHeight="1" x14ac:dyDescent="0.3">
      <c r="A111" s="1"/>
      <c r="B111" s="8"/>
      <c r="C111" s="4"/>
      <c r="D111" s="5"/>
    </row>
    <row r="112" spans="1:4" ht="17.25" customHeight="1" x14ac:dyDescent="0.3">
      <c r="A112" s="1"/>
      <c r="B112" s="8"/>
      <c r="C112" s="4"/>
      <c r="D112" s="5"/>
    </row>
    <row r="113" spans="1:4" ht="17.25" customHeight="1" x14ac:dyDescent="0.3">
      <c r="A113" s="1"/>
      <c r="B113" s="8"/>
      <c r="C113" s="4"/>
      <c r="D113" s="5"/>
    </row>
    <row r="114" spans="1:4" ht="17.25" customHeight="1" x14ac:dyDescent="0.3">
      <c r="A114" s="1"/>
      <c r="B114" s="8"/>
      <c r="C114" s="4"/>
      <c r="D114" s="5"/>
    </row>
    <row r="115" spans="1:4" ht="17.25" customHeight="1" x14ac:dyDescent="0.3">
      <c r="A115" s="1"/>
      <c r="B115" s="8"/>
      <c r="C115" s="4"/>
      <c r="D115" s="5"/>
    </row>
    <row r="116" spans="1:4" ht="17.25" customHeight="1" x14ac:dyDescent="0.3">
      <c r="A116" s="1"/>
      <c r="B116" s="8"/>
      <c r="C116" s="4"/>
      <c r="D116" s="5"/>
    </row>
    <row r="117" spans="1:4" ht="17.25" customHeight="1" x14ac:dyDescent="0.3">
      <c r="A117" s="1"/>
      <c r="B117" s="8"/>
      <c r="C117" s="4"/>
      <c r="D117" s="5"/>
    </row>
    <row r="118" spans="1:4" ht="17.25" customHeight="1" x14ac:dyDescent="0.3">
      <c r="A118" s="1"/>
      <c r="B118" s="8"/>
      <c r="C118" s="4"/>
      <c r="D118" s="5"/>
    </row>
    <row r="119" spans="1:4" ht="17.25" customHeight="1" x14ac:dyDescent="0.3">
      <c r="A119" s="1"/>
      <c r="B119" s="8"/>
      <c r="C119" s="4"/>
      <c r="D119" s="5"/>
    </row>
    <row r="120" spans="1:4" ht="17.25" customHeight="1" x14ac:dyDescent="0.3">
      <c r="A120" s="1"/>
      <c r="B120" s="8"/>
      <c r="C120" s="4"/>
      <c r="D120" s="5"/>
    </row>
    <row r="121" spans="1:4" ht="17.25" customHeight="1" x14ac:dyDescent="0.3">
      <c r="A121" s="1"/>
      <c r="B121" s="8"/>
      <c r="C121" s="4"/>
      <c r="D121" s="5"/>
    </row>
    <row r="122" spans="1:4" ht="17.25" customHeight="1" x14ac:dyDescent="0.3">
      <c r="A122" s="1"/>
      <c r="B122" s="8"/>
      <c r="C122" s="4"/>
      <c r="D122" s="5"/>
    </row>
    <row r="123" spans="1:4" ht="17.25" customHeight="1" x14ac:dyDescent="0.3">
      <c r="A123" s="1"/>
      <c r="B123" s="8"/>
      <c r="C123" s="4"/>
      <c r="D123" s="5"/>
    </row>
    <row r="124" spans="1:4" ht="17.25" customHeight="1" x14ac:dyDescent="0.3">
      <c r="A124" s="1"/>
      <c r="B124" s="8"/>
      <c r="C124" s="4"/>
      <c r="D124" s="5"/>
    </row>
    <row r="125" spans="1:4" ht="17.25" customHeight="1" x14ac:dyDescent="0.3">
      <c r="A125" s="1"/>
      <c r="B125" s="8"/>
      <c r="C125" s="4"/>
      <c r="D125" s="5"/>
    </row>
    <row r="126" spans="1:4" ht="17.25" customHeight="1" x14ac:dyDescent="0.3">
      <c r="A126" s="1"/>
      <c r="B126" s="8"/>
      <c r="C126" s="4"/>
      <c r="D126" s="5"/>
    </row>
    <row r="127" spans="1:4" ht="17.25" customHeight="1" x14ac:dyDescent="0.3">
      <c r="A127" s="1"/>
      <c r="B127" s="8"/>
      <c r="C127" s="4"/>
      <c r="D127" s="5"/>
    </row>
    <row r="128" spans="1:4" ht="17.25" customHeight="1" x14ac:dyDescent="0.3">
      <c r="A128" s="1"/>
      <c r="B128" s="8"/>
      <c r="C128" s="4"/>
      <c r="D128" s="5"/>
    </row>
    <row r="129" spans="1:10" ht="17.25" customHeight="1" x14ac:dyDescent="0.3">
      <c r="A129" s="1"/>
      <c r="B129" s="8"/>
      <c r="C129" s="4"/>
      <c r="D129" s="5"/>
    </row>
    <row r="130" spans="1:10" ht="17.25" customHeight="1" x14ac:dyDescent="0.3">
      <c r="A130" s="1"/>
      <c r="B130" s="8"/>
      <c r="C130" s="4"/>
      <c r="D130" s="5"/>
    </row>
    <row r="131" spans="1:10" ht="17.25" customHeight="1" x14ac:dyDescent="0.3">
      <c r="A131" s="1"/>
      <c r="B131" s="8"/>
      <c r="C131" s="4"/>
      <c r="D131" s="5"/>
    </row>
    <row r="132" spans="1:10" ht="17.25" customHeight="1" x14ac:dyDescent="0.3">
      <c r="A132" s="1"/>
      <c r="B132" s="8"/>
      <c r="C132" s="4"/>
      <c r="D132" s="5"/>
    </row>
    <row r="133" spans="1:10" ht="17.25" customHeight="1" x14ac:dyDescent="0.3">
      <c r="A133" s="1"/>
      <c r="B133" s="8"/>
      <c r="C133" s="4"/>
      <c r="D133" s="5"/>
    </row>
    <row r="134" spans="1:10" ht="17.25" customHeight="1" x14ac:dyDescent="0.3">
      <c r="A134" s="1"/>
      <c r="B134" s="8"/>
      <c r="C134" s="4"/>
      <c r="D134" s="5"/>
    </row>
    <row r="135" spans="1:10" ht="17.25" customHeight="1" x14ac:dyDescent="0.3">
      <c r="A135" s="1"/>
      <c r="B135" s="8"/>
      <c r="C135" s="4"/>
      <c r="D135" s="5"/>
    </row>
    <row r="136" spans="1:10" ht="17.25" customHeight="1" x14ac:dyDescent="0.3">
      <c r="A136" s="1"/>
      <c r="B136" s="8"/>
      <c r="C136" s="4"/>
      <c r="D136" s="5"/>
    </row>
    <row r="137" spans="1:10" ht="17.25" customHeight="1" x14ac:dyDescent="0.3">
      <c r="A137" s="1"/>
      <c r="B137" s="8"/>
      <c r="C137" s="4"/>
      <c r="D137" s="5"/>
    </row>
    <row r="138" spans="1:10" s="18" customFormat="1" ht="17.25" customHeight="1" x14ac:dyDescent="0.3">
      <c r="A138" s="1"/>
      <c r="B138" s="8"/>
      <c r="C138" s="4"/>
      <c r="D138" s="5"/>
      <c r="E138" s="14"/>
      <c r="F138" s="14"/>
      <c r="G138" s="14"/>
      <c r="H138" s="14"/>
      <c r="I138" s="14"/>
      <c r="J138" s="14"/>
    </row>
    <row r="139" spans="1:10" ht="17.25" customHeight="1" x14ac:dyDescent="0.3">
      <c r="A139" s="1"/>
      <c r="B139" s="8"/>
      <c r="C139" s="4"/>
      <c r="D139" s="5"/>
    </row>
    <row r="140" spans="1:10" s="5" customFormat="1" ht="17.25" customHeight="1" x14ac:dyDescent="0.3">
      <c r="A140" s="1"/>
      <c r="B140" s="8"/>
      <c r="C140" s="4"/>
      <c r="E140" s="14"/>
      <c r="F140" s="14"/>
      <c r="G140" s="14"/>
      <c r="H140" s="14"/>
      <c r="I140" s="14"/>
      <c r="J140" s="14"/>
    </row>
    <row r="141" spans="1:10" ht="17.25" customHeight="1" x14ac:dyDescent="0.3">
      <c r="A141" s="1"/>
      <c r="B141" s="8"/>
      <c r="C141" s="4"/>
      <c r="D141" s="5"/>
    </row>
    <row r="142" spans="1:10" ht="17.25" customHeight="1" x14ac:dyDescent="0.3">
      <c r="A142" s="1"/>
      <c r="B142" s="8"/>
      <c r="C142" s="4"/>
      <c r="D142" s="5"/>
    </row>
    <row r="143" spans="1:10" ht="17.25" customHeight="1" x14ac:dyDescent="0.3">
      <c r="A143" s="1"/>
      <c r="B143" s="8"/>
      <c r="C143" s="4"/>
      <c r="D143" s="5"/>
    </row>
    <row r="144" spans="1:10" ht="17.25" customHeight="1" x14ac:dyDescent="0.3">
      <c r="A144" s="1"/>
      <c r="B144" s="8"/>
      <c r="C144" s="4"/>
      <c r="D144" s="5"/>
    </row>
    <row r="145" spans="1:4" ht="17.25" customHeight="1" x14ac:dyDescent="0.3">
      <c r="A145" s="1"/>
      <c r="B145" s="8"/>
      <c r="C145" s="4"/>
      <c r="D145" s="5"/>
    </row>
    <row r="147" spans="1:4" ht="17.25" customHeight="1" x14ac:dyDescent="0.25">
      <c r="C147" s="19"/>
    </row>
    <row r="148" spans="1:4" ht="17.25" customHeight="1" x14ac:dyDescent="0.25">
      <c r="B148" s="18"/>
      <c r="D148" s="18"/>
    </row>
    <row r="149" spans="1:4" s="18" customFormat="1" ht="17.25" customHeight="1" x14ac:dyDescent="0.25">
      <c r="B149" s="14"/>
      <c r="C149" s="12"/>
      <c r="D149" s="14"/>
    </row>
  </sheetData>
  <sheetProtection algorithmName="SHA-512" hashValue="1BrpmvA7XFJEhRPynZ5lmcd6IPjZE1Dr4MI3FY/mqBSlqmwt24Z+PZeFH9k4pdjFphfPj5hnVF6BD1DENM8IcA==" saltValue="hKNwRjNDFeFF8Vtw9Ozvpg==" spinCount="100000" sheet="1" objects="1" scenarios="1"/>
  <printOptions gridLines="1" gridLinesSet="0"/>
  <pageMargins left="1.1811023622047245" right="0.39370078740157483" top="0.78740157480314965" bottom="0" header="0.51181102362204722" footer="0.51181102362204722"/>
  <pageSetup paperSize="9" scale="66" firstPageNumber="4" orientation="portrait" useFirstPageNumber="1" horizontalDpi="4294967295" verticalDpi="4294967295" r:id="rId1"/>
  <headerFooter alignWithMargins="0">
    <oddFooter xml:space="preserve">&amp;C&amp;"Arial CE,Regular\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0"/>
  <sheetViews>
    <sheetView showRuler="0" view="pageBreakPreview" topLeftCell="A126" zoomScale="70" zoomScaleNormal="100" zoomScaleSheetLayoutView="70" zoomScalePageLayoutView="85" workbookViewId="0">
      <selection activeCell="F132" sqref="F132"/>
    </sheetView>
  </sheetViews>
  <sheetFormatPr defaultColWidth="9.109375" defaultRowHeight="15" x14ac:dyDescent="0.25"/>
  <cols>
    <col min="1" max="1" width="9.88671875" style="49" bestFit="1" customWidth="1"/>
    <col min="2" max="2" width="70.5546875" style="49" customWidth="1"/>
    <col min="3" max="3" width="9.33203125" style="49" bestFit="1" customWidth="1"/>
    <col min="4" max="4" width="11.109375" style="49" bestFit="1" customWidth="1"/>
    <col min="5" max="5" width="14.109375" style="49" customWidth="1"/>
    <col min="6" max="6" width="25.6640625" style="52" customWidth="1"/>
    <col min="7" max="8" width="20.109375" style="49" customWidth="1"/>
    <col min="9" max="10" width="23.5546875" style="49" customWidth="1"/>
    <col min="11" max="16384" width="9.109375" style="49"/>
  </cols>
  <sheetData>
    <row r="1" spans="1:6" ht="21" x14ac:dyDescent="0.25">
      <c r="B1" s="128" t="s">
        <v>136</v>
      </c>
      <c r="C1" s="128"/>
    </row>
    <row r="2" spans="1:6" ht="21" x14ac:dyDescent="0.25">
      <c r="A2" s="51"/>
      <c r="B2" s="51"/>
      <c r="C2" s="51"/>
    </row>
    <row r="3" spans="1:6" ht="21" x14ac:dyDescent="0.25">
      <c r="B3" s="51" t="s">
        <v>104</v>
      </c>
    </row>
    <row r="4" spans="1:6" ht="15.6" x14ac:dyDescent="0.25">
      <c r="B4" s="53"/>
    </row>
    <row r="5" spans="1:6" ht="15.6" x14ac:dyDescent="0.25">
      <c r="B5" s="53" t="s">
        <v>0</v>
      </c>
    </row>
    <row r="6" spans="1:6" ht="15.6" x14ac:dyDescent="0.3">
      <c r="A6" s="54"/>
      <c r="B6" s="54"/>
    </row>
    <row r="7" spans="1:6" ht="195" x14ac:dyDescent="0.25">
      <c r="A7" s="55">
        <v>1</v>
      </c>
      <c r="B7" s="56" t="s">
        <v>1</v>
      </c>
    </row>
    <row r="8" spans="1:6" ht="109.2" x14ac:dyDescent="0.25">
      <c r="A8" s="55">
        <v>2</v>
      </c>
      <c r="B8" s="56" t="s">
        <v>52</v>
      </c>
    </row>
    <row r="9" spans="1:6" ht="90.6" x14ac:dyDescent="0.25">
      <c r="A9" s="55">
        <v>3</v>
      </c>
      <c r="B9" s="56" t="s">
        <v>60</v>
      </c>
    </row>
    <row r="10" spans="1:6" ht="90" x14ac:dyDescent="0.25">
      <c r="A10" s="55">
        <v>4</v>
      </c>
      <c r="B10" s="56" t="s">
        <v>40</v>
      </c>
    </row>
    <row r="11" spans="1:6" ht="45" x14ac:dyDescent="0.25">
      <c r="A11" s="55">
        <v>5</v>
      </c>
      <c r="B11" s="56" t="s">
        <v>2</v>
      </c>
    </row>
    <row r="12" spans="1:6" ht="30" x14ac:dyDescent="0.25">
      <c r="A12" s="55">
        <v>6</v>
      </c>
      <c r="B12" s="56" t="s">
        <v>35</v>
      </c>
      <c r="C12" s="57"/>
      <c r="D12" s="57"/>
    </row>
    <row r="13" spans="1:6" ht="60" x14ac:dyDescent="0.25">
      <c r="A13" s="55">
        <v>7</v>
      </c>
      <c r="B13" s="56" t="s">
        <v>140</v>
      </c>
      <c r="C13" s="57"/>
      <c r="D13" s="57"/>
    </row>
    <row r="14" spans="1:6" ht="16.2" thickBot="1" x14ac:dyDescent="0.35">
      <c r="E14" s="133"/>
      <c r="F14" s="133"/>
    </row>
    <row r="15" spans="1:6" ht="16.2" thickBot="1" x14ac:dyDescent="0.35">
      <c r="A15" s="58" t="s">
        <v>3</v>
      </c>
      <c r="B15" s="59" t="s">
        <v>4</v>
      </c>
      <c r="C15" s="60" t="s">
        <v>5</v>
      </c>
      <c r="D15" s="61" t="s">
        <v>6</v>
      </c>
      <c r="E15" s="62" t="s">
        <v>7</v>
      </c>
      <c r="F15" s="118" t="s">
        <v>8</v>
      </c>
    </row>
    <row r="16" spans="1:6" ht="15.6" x14ac:dyDescent="0.3">
      <c r="A16" s="54"/>
      <c r="B16" s="54"/>
      <c r="C16" s="54"/>
      <c r="D16" s="63"/>
      <c r="E16" s="64"/>
      <c r="F16" s="65"/>
    </row>
    <row r="17" spans="1:6" ht="15.6" x14ac:dyDescent="0.3">
      <c r="A17" s="54"/>
      <c r="B17" s="66" t="s">
        <v>9</v>
      </c>
      <c r="C17" s="54"/>
      <c r="D17" s="63"/>
      <c r="E17" s="64"/>
      <c r="F17" s="65"/>
    </row>
    <row r="18" spans="1:6" ht="15.6" x14ac:dyDescent="0.3">
      <c r="A18" s="54"/>
      <c r="B18" s="66"/>
      <c r="C18" s="54"/>
      <c r="D18" s="63"/>
      <c r="E18" s="64"/>
      <c r="F18" s="65"/>
    </row>
    <row r="19" spans="1:6" ht="90" x14ac:dyDescent="0.25">
      <c r="A19" s="55">
        <v>1</v>
      </c>
      <c r="B19" s="67" t="s">
        <v>137</v>
      </c>
      <c r="C19" s="68" t="s">
        <v>11</v>
      </c>
      <c r="D19" s="50">
        <v>1</v>
      </c>
      <c r="E19" s="50">
        <v>12000</v>
      </c>
      <c r="F19" s="119">
        <f>ROUND(D19*E19,2)</f>
        <v>12000</v>
      </c>
    </row>
    <row r="20" spans="1:6" x14ac:dyDescent="0.25">
      <c r="A20" s="55">
        <v>2</v>
      </c>
      <c r="B20" s="67" t="s">
        <v>10</v>
      </c>
      <c r="C20" s="68" t="s">
        <v>11</v>
      </c>
      <c r="D20" s="50">
        <v>1</v>
      </c>
      <c r="E20" s="69"/>
      <c r="F20" s="119">
        <f t="shared" ref="F20:F29" si="0">ROUND(D20*E20,2)</f>
        <v>0</v>
      </c>
    </row>
    <row r="21" spans="1:6" x14ac:dyDescent="0.25">
      <c r="A21" s="55">
        <v>3</v>
      </c>
      <c r="B21" s="67" t="s">
        <v>113</v>
      </c>
      <c r="C21" s="68" t="s">
        <v>11</v>
      </c>
      <c r="D21" s="50">
        <v>2</v>
      </c>
      <c r="E21" s="69"/>
      <c r="F21" s="119">
        <f t="shared" si="0"/>
        <v>0</v>
      </c>
    </row>
    <row r="22" spans="1:6" x14ac:dyDescent="0.25">
      <c r="A22" s="55">
        <v>4</v>
      </c>
      <c r="B22" s="67" t="s">
        <v>59</v>
      </c>
      <c r="C22" s="68" t="s">
        <v>11</v>
      </c>
      <c r="D22" s="50">
        <v>1</v>
      </c>
      <c r="E22" s="69"/>
      <c r="F22" s="119">
        <f t="shared" ref="F22" si="1">ROUND(D22*E22,2)</f>
        <v>0</v>
      </c>
    </row>
    <row r="23" spans="1:6" x14ac:dyDescent="0.25">
      <c r="A23" s="55">
        <v>5</v>
      </c>
      <c r="B23" s="67" t="s">
        <v>63</v>
      </c>
      <c r="C23" s="68" t="s">
        <v>11</v>
      </c>
      <c r="D23" s="50">
        <v>1</v>
      </c>
      <c r="E23" s="69"/>
      <c r="F23" s="119">
        <f t="shared" ref="F23" si="2">ROUND(D23*E23,2)</f>
        <v>0</v>
      </c>
    </row>
    <row r="24" spans="1:6" ht="30" x14ac:dyDescent="0.25">
      <c r="A24" s="55">
        <v>6</v>
      </c>
      <c r="B24" s="67" t="s">
        <v>37</v>
      </c>
      <c r="C24" s="68" t="s">
        <v>14</v>
      </c>
      <c r="D24" s="50">
        <v>1</v>
      </c>
      <c r="E24" s="50">
        <v>1000</v>
      </c>
      <c r="F24" s="119">
        <f t="shared" si="0"/>
        <v>1000</v>
      </c>
    </row>
    <row r="25" spans="1:6" ht="30" x14ac:dyDescent="0.25">
      <c r="A25" s="55">
        <v>7</v>
      </c>
      <c r="B25" s="67" t="s">
        <v>105</v>
      </c>
      <c r="C25" s="68" t="s">
        <v>117</v>
      </c>
      <c r="D25" s="50">
        <v>1</v>
      </c>
      <c r="E25" s="50">
        <v>1500</v>
      </c>
      <c r="F25" s="119">
        <f t="shared" si="0"/>
        <v>1500</v>
      </c>
    </row>
    <row r="26" spans="1:6" ht="30" x14ac:dyDescent="0.25">
      <c r="A26" s="55">
        <v>8</v>
      </c>
      <c r="B26" s="67" t="s">
        <v>12</v>
      </c>
      <c r="C26" s="68" t="s">
        <v>41</v>
      </c>
      <c r="D26" s="50">
        <v>0.71</v>
      </c>
      <c r="E26" s="69"/>
      <c r="F26" s="119">
        <f>ROUND(D26*E26,2)</f>
        <v>0</v>
      </c>
    </row>
    <row r="27" spans="1:6" ht="45" x14ac:dyDescent="0.25">
      <c r="A27" s="55">
        <v>9</v>
      </c>
      <c r="B27" s="67" t="s">
        <v>114</v>
      </c>
      <c r="C27" s="68" t="s">
        <v>11</v>
      </c>
      <c r="D27" s="50">
        <v>30</v>
      </c>
      <c r="E27" s="69"/>
      <c r="F27" s="119">
        <f t="shared" si="0"/>
        <v>0</v>
      </c>
    </row>
    <row r="28" spans="1:6" ht="75" x14ac:dyDescent="0.25">
      <c r="A28" s="55">
        <v>10</v>
      </c>
      <c r="B28" s="67" t="s">
        <v>118</v>
      </c>
      <c r="C28" s="68" t="s">
        <v>15</v>
      </c>
      <c r="D28" s="50">
        <v>1350</v>
      </c>
      <c r="E28" s="69"/>
      <c r="F28" s="119">
        <f t="shared" si="0"/>
        <v>0</v>
      </c>
    </row>
    <row r="29" spans="1:6" ht="45" x14ac:dyDescent="0.25">
      <c r="A29" s="55">
        <v>11</v>
      </c>
      <c r="B29" s="67" t="s">
        <v>119</v>
      </c>
      <c r="C29" s="68" t="s">
        <v>11</v>
      </c>
      <c r="D29" s="50">
        <v>25</v>
      </c>
      <c r="E29" s="69"/>
      <c r="F29" s="119">
        <f t="shared" si="0"/>
        <v>0</v>
      </c>
    </row>
    <row r="30" spans="1:6" ht="30" x14ac:dyDescent="0.25">
      <c r="A30" s="55">
        <v>12</v>
      </c>
      <c r="B30" s="70" t="s">
        <v>120</v>
      </c>
      <c r="C30" s="68" t="s">
        <v>11</v>
      </c>
      <c r="D30" s="50">
        <v>20</v>
      </c>
      <c r="E30" s="69"/>
      <c r="F30" s="119">
        <f t="shared" ref="F30" si="3">ROUND(D30*E30,2)</f>
        <v>0</v>
      </c>
    </row>
    <row r="31" spans="1:6" x14ac:dyDescent="0.25">
      <c r="C31" s="71"/>
      <c r="D31" s="71"/>
      <c r="E31" s="72"/>
      <c r="F31" s="73"/>
    </row>
    <row r="32" spans="1:6" ht="15.6" x14ac:dyDescent="0.25">
      <c r="B32" s="74" t="s">
        <v>16</v>
      </c>
      <c r="C32" s="75"/>
      <c r="D32" s="76"/>
      <c r="E32" s="77"/>
      <c r="F32" s="120">
        <f>+SUM(F19:F30)</f>
        <v>14500</v>
      </c>
    </row>
    <row r="33" spans="1:6" ht="15.6" x14ac:dyDescent="0.25">
      <c r="B33" s="53"/>
      <c r="C33" s="71"/>
      <c r="D33" s="78"/>
      <c r="E33" s="79"/>
      <c r="F33" s="80"/>
    </row>
    <row r="34" spans="1:6" ht="15.6" x14ac:dyDescent="0.25">
      <c r="B34" s="66" t="s">
        <v>17</v>
      </c>
      <c r="C34" s="71"/>
      <c r="D34" s="78"/>
      <c r="E34" s="79"/>
      <c r="F34" s="80"/>
    </row>
    <row r="35" spans="1:6" ht="15.6" x14ac:dyDescent="0.25">
      <c r="B35" s="53"/>
      <c r="C35" s="71"/>
      <c r="D35" s="78"/>
      <c r="E35" s="79"/>
      <c r="F35" s="80"/>
    </row>
    <row r="36" spans="1:6" x14ac:dyDescent="0.25">
      <c r="A36" s="55">
        <f>+A30+1</f>
        <v>13</v>
      </c>
      <c r="B36" s="70" t="s">
        <v>61</v>
      </c>
      <c r="C36" s="68" t="s">
        <v>18</v>
      </c>
      <c r="D36" s="50">
        <f>8*4.5*2+436</f>
        <v>508</v>
      </c>
      <c r="E36" s="69"/>
      <c r="F36" s="119">
        <f>ROUND(D36*E36,2)</f>
        <v>0</v>
      </c>
    </row>
    <row r="37" spans="1:6" ht="75" x14ac:dyDescent="0.25">
      <c r="A37" s="55">
        <f>+A36+1</f>
        <v>14</v>
      </c>
      <c r="B37" s="81" t="s">
        <v>67</v>
      </c>
      <c r="C37" s="68" t="s">
        <v>15</v>
      </c>
      <c r="D37" s="50">
        <v>223</v>
      </c>
      <c r="E37" s="69"/>
      <c r="F37" s="119">
        <f>ROUND(D37*E37,2)</f>
        <v>0</v>
      </c>
    </row>
    <row r="38" spans="1:6" ht="30" x14ac:dyDescent="0.25">
      <c r="A38" s="55">
        <f>+A37+1</f>
        <v>15</v>
      </c>
      <c r="B38" s="70" t="s">
        <v>66</v>
      </c>
      <c r="C38" s="68" t="s">
        <v>15</v>
      </c>
      <c r="D38" s="50">
        <v>280</v>
      </c>
      <c r="E38" s="69"/>
      <c r="F38" s="119">
        <f>ROUND(D38*E38,2)</f>
        <v>0</v>
      </c>
    </row>
    <row r="39" spans="1:6" ht="45" x14ac:dyDescent="0.25">
      <c r="A39" s="55">
        <f>+A38+1</f>
        <v>16</v>
      </c>
      <c r="B39" s="70" t="s">
        <v>80</v>
      </c>
      <c r="C39" s="68" t="s">
        <v>15</v>
      </c>
      <c r="D39" s="50">
        <v>2225</v>
      </c>
      <c r="E39" s="69"/>
      <c r="F39" s="119">
        <f t="shared" ref="F39" si="4">ROUND(D39*E39,2)</f>
        <v>0</v>
      </c>
    </row>
    <row r="40" spans="1:6" ht="45" x14ac:dyDescent="0.25">
      <c r="A40" s="55">
        <f>+A39+1</f>
        <v>17</v>
      </c>
      <c r="B40" s="70" t="s">
        <v>81</v>
      </c>
      <c r="C40" s="68" t="s">
        <v>21</v>
      </c>
      <c r="D40" s="50">
        <v>65</v>
      </c>
      <c r="E40" s="69"/>
      <c r="F40" s="119">
        <f t="shared" ref="F40:F45" si="5">ROUND(D40*E40,2)</f>
        <v>0</v>
      </c>
    </row>
    <row r="41" spans="1:6" ht="30" x14ac:dyDescent="0.25">
      <c r="A41" s="55">
        <f t="shared" ref="A41:A43" si="6">+A40+1</f>
        <v>18</v>
      </c>
      <c r="B41" s="70" t="s">
        <v>42</v>
      </c>
      <c r="C41" s="68" t="s">
        <v>43</v>
      </c>
      <c r="D41" s="50">
        <v>2</v>
      </c>
      <c r="E41" s="69"/>
      <c r="F41" s="119">
        <f t="shared" si="5"/>
        <v>0</v>
      </c>
    </row>
    <row r="42" spans="1:6" ht="30" x14ac:dyDescent="0.25">
      <c r="A42" s="55">
        <f t="shared" si="6"/>
        <v>19</v>
      </c>
      <c r="B42" s="70" t="s">
        <v>72</v>
      </c>
      <c r="C42" s="68" t="s">
        <v>43</v>
      </c>
      <c r="D42" s="50">
        <v>2</v>
      </c>
      <c r="E42" s="69"/>
      <c r="F42" s="119">
        <f t="shared" si="5"/>
        <v>0</v>
      </c>
    </row>
    <row r="43" spans="1:6" ht="30" x14ac:dyDescent="0.25">
      <c r="A43" s="55">
        <f t="shared" si="6"/>
        <v>20</v>
      </c>
      <c r="B43" s="70" t="s">
        <v>115</v>
      </c>
      <c r="C43" s="68" t="s">
        <v>43</v>
      </c>
      <c r="D43" s="50">
        <v>1</v>
      </c>
      <c r="E43" s="69"/>
      <c r="F43" s="119">
        <f t="shared" si="5"/>
        <v>0</v>
      </c>
    </row>
    <row r="44" spans="1:6" ht="30" x14ac:dyDescent="0.25">
      <c r="A44" s="55">
        <f>+A42+1</f>
        <v>20</v>
      </c>
      <c r="B44" s="70" t="s">
        <v>111</v>
      </c>
      <c r="C44" s="68" t="s">
        <v>43</v>
      </c>
      <c r="D44" s="50">
        <v>2</v>
      </c>
      <c r="E44" s="69"/>
      <c r="F44" s="119">
        <f t="shared" si="5"/>
        <v>0</v>
      </c>
    </row>
    <row r="45" spans="1:6" ht="45" x14ac:dyDescent="0.25">
      <c r="A45" s="55">
        <f t="shared" ref="A45:A48" si="7">+A44+1</f>
        <v>21</v>
      </c>
      <c r="B45" s="70" t="s">
        <v>82</v>
      </c>
      <c r="C45" s="68" t="s">
        <v>18</v>
      </c>
      <c r="D45" s="50">
        <v>40</v>
      </c>
      <c r="E45" s="69"/>
      <c r="F45" s="119">
        <f t="shared" si="5"/>
        <v>0</v>
      </c>
    </row>
    <row r="46" spans="1:6" ht="45" x14ac:dyDescent="0.25">
      <c r="A46" s="55">
        <f t="shared" si="7"/>
        <v>22</v>
      </c>
      <c r="B46" s="70" t="s">
        <v>83</v>
      </c>
      <c r="C46" s="68" t="s">
        <v>11</v>
      </c>
      <c r="D46" s="50">
        <v>2</v>
      </c>
      <c r="E46" s="69"/>
      <c r="F46" s="119">
        <f t="shared" ref="F46:F50" si="8">ROUND(D46*E46,2)</f>
        <v>0</v>
      </c>
    </row>
    <row r="47" spans="1:6" ht="30" x14ac:dyDescent="0.25">
      <c r="A47" s="55">
        <f t="shared" si="7"/>
        <v>23</v>
      </c>
      <c r="B47" s="70" t="s">
        <v>68</v>
      </c>
      <c r="C47" s="68" t="s">
        <v>13</v>
      </c>
      <c r="D47" s="50">
        <v>10</v>
      </c>
      <c r="E47" s="69"/>
      <c r="F47" s="119">
        <f t="shared" si="8"/>
        <v>0</v>
      </c>
    </row>
    <row r="48" spans="1:6" ht="30" x14ac:dyDescent="0.25">
      <c r="A48" s="55">
        <f t="shared" si="7"/>
        <v>24</v>
      </c>
      <c r="B48" s="70" t="s">
        <v>107</v>
      </c>
      <c r="C48" s="68" t="s">
        <v>11</v>
      </c>
      <c r="D48" s="50">
        <v>2</v>
      </c>
      <c r="E48" s="69"/>
      <c r="F48" s="119">
        <f>ROUND(D48*E48,2)</f>
        <v>0</v>
      </c>
    </row>
    <row r="49" spans="1:6" ht="30" x14ac:dyDescent="0.25">
      <c r="A49" s="55">
        <f t="shared" ref="A49:A50" si="9">+A48+1</f>
        <v>25</v>
      </c>
      <c r="B49" s="70" t="s">
        <v>106</v>
      </c>
      <c r="C49" s="68" t="s">
        <v>13</v>
      </c>
      <c r="D49" s="50">
        <v>1</v>
      </c>
      <c r="E49" s="69"/>
      <c r="F49" s="119">
        <f>ROUND(D49*E49,2)</f>
        <v>0</v>
      </c>
    </row>
    <row r="50" spans="1:6" ht="30" x14ac:dyDescent="0.25">
      <c r="A50" s="55">
        <f t="shared" si="9"/>
        <v>26</v>
      </c>
      <c r="B50" s="70" t="s">
        <v>84</v>
      </c>
      <c r="C50" s="68" t="s">
        <v>62</v>
      </c>
      <c r="D50" s="50">
        <v>5</v>
      </c>
      <c r="E50" s="69"/>
      <c r="F50" s="119">
        <f t="shared" si="8"/>
        <v>0</v>
      </c>
    </row>
    <row r="51" spans="1:6" x14ac:dyDescent="0.25">
      <c r="A51" s="82"/>
      <c r="B51" s="83"/>
      <c r="C51" s="75"/>
      <c r="D51" s="84"/>
      <c r="E51" s="85"/>
      <c r="F51" s="121"/>
    </row>
    <row r="52" spans="1:6" ht="15.6" x14ac:dyDescent="0.25">
      <c r="A52" s="86"/>
      <c r="B52" s="74" t="s">
        <v>19</v>
      </c>
      <c r="C52" s="75"/>
      <c r="D52" s="76"/>
      <c r="E52" s="77"/>
      <c r="F52" s="120">
        <f>SUM(F36:F50)</f>
        <v>0</v>
      </c>
    </row>
    <row r="53" spans="1:6" ht="15.6" x14ac:dyDescent="0.25">
      <c r="B53" s="53"/>
      <c r="C53" s="71"/>
      <c r="D53" s="78"/>
      <c r="E53" s="79"/>
      <c r="F53" s="80"/>
    </row>
    <row r="54" spans="1:6" ht="15.6" x14ac:dyDescent="0.25">
      <c r="B54" s="87" t="s">
        <v>20</v>
      </c>
      <c r="C54" s="71"/>
      <c r="D54" s="24"/>
      <c r="E54" s="25"/>
      <c r="F54" s="26"/>
    </row>
    <row r="55" spans="1:6" ht="15.6" x14ac:dyDescent="0.25">
      <c r="B55" s="88"/>
      <c r="C55" s="71"/>
      <c r="D55" s="24"/>
      <c r="E55" s="25"/>
      <c r="F55" s="26"/>
    </row>
    <row r="56" spans="1:6" ht="45" x14ac:dyDescent="0.25">
      <c r="A56" s="55">
        <f>+A50+1</f>
        <v>27</v>
      </c>
      <c r="B56" s="70" t="s">
        <v>121</v>
      </c>
      <c r="C56" s="68" t="s">
        <v>13</v>
      </c>
      <c r="D56" s="50">
        <v>974</v>
      </c>
      <c r="E56" s="69"/>
      <c r="F56" s="119">
        <f>ROUND(D56*E56,2)</f>
        <v>0</v>
      </c>
    </row>
    <row r="57" spans="1:6" ht="30" x14ac:dyDescent="0.25">
      <c r="A57" s="55">
        <f>+A56+1</f>
        <v>28</v>
      </c>
      <c r="B57" s="70" t="s">
        <v>85</v>
      </c>
      <c r="C57" s="68" t="s">
        <v>13</v>
      </c>
      <c r="D57" s="50">
        <v>150</v>
      </c>
      <c r="E57" s="69"/>
      <c r="F57" s="119">
        <f t="shared" ref="F57:F71" si="10">ROUND(D57*E57,2)</f>
        <v>0</v>
      </c>
    </row>
    <row r="58" spans="1:6" ht="60" x14ac:dyDescent="0.25">
      <c r="A58" s="55">
        <f>+A57+1</f>
        <v>29</v>
      </c>
      <c r="B58" s="70" t="s">
        <v>97</v>
      </c>
      <c r="C58" s="68" t="s">
        <v>21</v>
      </c>
      <c r="D58" s="50">
        <v>930</v>
      </c>
      <c r="E58" s="69"/>
      <c r="F58" s="119">
        <f t="shared" si="10"/>
        <v>0</v>
      </c>
    </row>
    <row r="59" spans="1:6" ht="60" x14ac:dyDescent="0.25">
      <c r="A59" s="55">
        <f t="shared" ref="A59:A64" si="11">+A58+1</f>
        <v>30</v>
      </c>
      <c r="B59" s="70" t="s">
        <v>86</v>
      </c>
      <c r="C59" s="68" t="s">
        <v>21</v>
      </c>
      <c r="D59" s="50">
        <v>15</v>
      </c>
      <c r="E59" s="69"/>
      <c r="F59" s="119">
        <f t="shared" si="10"/>
        <v>0</v>
      </c>
    </row>
    <row r="60" spans="1:6" ht="46.8" x14ac:dyDescent="0.25">
      <c r="A60" s="55">
        <f t="shared" si="11"/>
        <v>31</v>
      </c>
      <c r="B60" s="70" t="s">
        <v>88</v>
      </c>
      <c r="C60" s="68" t="s">
        <v>21</v>
      </c>
      <c r="D60" s="50">
        <v>580</v>
      </c>
      <c r="E60" s="69"/>
      <c r="F60" s="119">
        <f t="shared" si="10"/>
        <v>0</v>
      </c>
    </row>
    <row r="61" spans="1:6" ht="60" x14ac:dyDescent="0.25">
      <c r="A61" s="55">
        <f>+A60+1</f>
        <v>32</v>
      </c>
      <c r="B61" s="70" t="s">
        <v>122</v>
      </c>
      <c r="C61" s="68" t="s">
        <v>21</v>
      </c>
      <c r="D61" s="50">
        <v>700</v>
      </c>
      <c r="E61" s="69"/>
      <c r="F61" s="119">
        <f t="shared" si="10"/>
        <v>0</v>
      </c>
    </row>
    <row r="62" spans="1:6" ht="30" x14ac:dyDescent="0.25">
      <c r="A62" s="55">
        <f t="shared" si="11"/>
        <v>33</v>
      </c>
      <c r="B62" s="70" t="s">
        <v>101</v>
      </c>
      <c r="C62" s="68" t="s">
        <v>15</v>
      </c>
      <c r="D62" s="50">
        <v>400</v>
      </c>
      <c r="E62" s="69"/>
      <c r="F62" s="119">
        <f t="shared" si="10"/>
        <v>0</v>
      </c>
    </row>
    <row r="63" spans="1:6" ht="45" x14ac:dyDescent="0.25">
      <c r="A63" s="55">
        <f t="shared" si="11"/>
        <v>34</v>
      </c>
      <c r="B63" s="70" t="s">
        <v>90</v>
      </c>
      <c r="C63" s="68" t="s">
        <v>15</v>
      </c>
      <c r="D63" s="50">
        <v>3050</v>
      </c>
      <c r="E63" s="69"/>
      <c r="F63" s="119">
        <f t="shared" si="10"/>
        <v>0</v>
      </c>
    </row>
    <row r="64" spans="1:6" ht="45" x14ac:dyDescent="0.25">
      <c r="A64" s="55">
        <f t="shared" si="11"/>
        <v>35</v>
      </c>
      <c r="B64" s="70" t="s">
        <v>100</v>
      </c>
      <c r="C64" s="68" t="s">
        <v>15</v>
      </c>
      <c r="D64" s="50">
        <v>2780</v>
      </c>
      <c r="E64" s="69"/>
      <c r="F64" s="119">
        <f t="shared" si="10"/>
        <v>0</v>
      </c>
    </row>
    <row r="65" spans="1:6" ht="75" x14ac:dyDescent="0.25">
      <c r="A65" s="55">
        <f t="shared" ref="A65:A70" si="12">+A64+1</f>
        <v>36</v>
      </c>
      <c r="B65" s="70" t="s">
        <v>89</v>
      </c>
      <c r="C65" s="68" t="s">
        <v>15</v>
      </c>
      <c r="D65" s="50">
        <v>2780</v>
      </c>
      <c r="E65" s="69"/>
      <c r="F65" s="119">
        <f t="shared" si="10"/>
        <v>0</v>
      </c>
    </row>
    <row r="66" spans="1:6" ht="60" x14ac:dyDescent="0.25">
      <c r="A66" s="55">
        <f>+A65+1</f>
        <v>37</v>
      </c>
      <c r="B66" s="70" t="s">
        <v>69</v>
      </c>
      <c r="C66" s="68" t="s">
        <v>21</v>
      </c>
      <c r="D66" s="50">
        <v>50</v>
      </c>
      <c r="E66" s="69"/>
      <c r="F66" s="119">
        <f t="shared" si="10"/>
        <v>0</v>
      </c>
    </row>
    <row r="67" spans="1:6" ht="30" x14ac:dyDescent="0.25">
      <c r="A67" s="55">
        <f t="shared" si="12"/>
        <v>38</v>
      </c>
      <c r="B67" s="70" t="s">
        <v>96</v>
      </c>
      <c r="C67" s="68" t="s">
        <v>15</v>
      </c>
      <c r="D67" s="50">
        <v>1250</v>
      </c>
      <c r="E67" s="69"/>
      <c r="F67" s="119">
        <f t="shared" si="10"/>
        <v>0</v>
      </c>
    </row>
    <row r="68" spans="1:6" ht="45" x14ac:dyDescent="0.25">
      <c r="A68" s="55">
        <f t="shared" si="12"/>
        <v>39</v>
      </c>
      <c r="B68" s="70" t="s">
        <v>123</v>
      </c>
      <c r="C68" s="68" t="s">
        <v>15</v>
      </c>
      <c r="D68" s="50">
        <v>2400</v>
      </c>
      <c r="E68" s="69"/>
      <c r="F68" s="119">
        <f t="shared" si="10"/>
        <v>0</v>
      </c>
    </row>
    <row r="69" spans="1:6" ht="120" x14ac:dyDescent="0.25">
      <c r="A69" s="55">
        <f t="shared" si="12"/>
        <v>40</v>
      </c>
      <c r="B69" s="81" t="s">
        <v>102</v>
      </c>
      <c r="C69" s="68" t="s">
        <v>15</v>
      </c>
      <c r="D69" s="50">
        <v>1750</v>
      </c>
      <c r="E69" s="69"/>
      <c r="F69" s="119">
        <f t="shared" si="10"/>
        <v>0</v>
      </c>
    </row>
    <row r="70" spans="1:6" ht="30" x14ac:dyDescent="0.25">
      <c r="A70" s="55">
        <f t="shared" si="12"/>
        <v>41</v>
      </c>
      <c r="B70" s="70" t="s">
        <v>103</v>
      </c>
      <c r="C70" s="68" t="s">
        <v>15</v>
      </c>
      <c r="D70" s="50">
        <v>2500</v>
      </c>
      <c r="E70" s="69"/>
      <c r="F70" s="119">
        <f t="shared" si="10"/>
        <v>0</v>
      </c>
    </row>
    <row r="71" spans="1:6" ht="30" x14ac:dyDescent="0.25">
      <c r="A71" s="55">
        <f t="shared" ref="A71" si="13">+A70+1</f>
        <v>42</v>
      </c>
      <c r="B71" s="70" t="s">
        <v>57</v>
      </c>
      <c r="C71" s="68" t="s">
        <v>21</v>
      </c>
      <c r="D71" s="50">
        <v>50</v>
      </c>
      <c r="E71" s="69"/>
      <c r="F71" s="119">
        <f t="shared" si="10"/>
        <v>0</v>
      </c>
    </row>
    <row r="72" spans="1:6" x14ac:dyDescent="0.25">
      <c r="A72" s="89"/>
      <c r="B72" s="90"/>
      <c r="C72" s="71"/>
      <c r="D72" s="91"/>
      <c r="E72" s="92"/>
      <c r="F72" s="73"/>
    </row>
    <row r="73" spans="1:6" ht="15.6" x14ac:dyDescent="0.25">
      <c r="A73" s="89"/>
      <c r="B73" s="93" t="s">
        <v>22</v>
      </c>
      <c r="C73" s="75"/>
      <c r="D73" s="84"/>
      <c r="E73" s="85"/>
      <c r="F73" s="120">
        <f>+SUM(F56:F71)</f>
        <v>0</v>
      </c>
    </row>
    <row r="74" spans="1:6" ht="15.6" x14ac:dyDescent="0.25">
      <c r="B74" s="94"/>
      <c r="C74" s="71"/>
      <c r="D74" s="24"/>
      <c r="E74" s="79"/>
      <c r="F74" s="80"/>
    </row>
    <row r="75" spans="1:6" ht="15.6" x14ac:dyDescent="0.25">
      <c r="B75" s="88" t="s">
        <v>23</v>
      </c>
      <c r="C75" s="71"/>
      <c r="D75" s="71"/>
      <c r="E75" s="72"/>
      <c r="F75" s="73"/>
    </row>
    <row r="76" spans="1:6" x14ac:dyDescent="0.25">
      <c r="C76" s="71"/>
      <c r="D76" s="71"/>
      <c r="E76" s="72"/>
      <c r="F76" s="73"/>
    </row>
    <row r="77" spans="1:6" ht="60" x14ac:dyDescent="0.25">
      <c r="A77" s="55">
        <f>A71+1</f>
        <v>43</v>
      </c>
      <c r="B77" s="70" t="s">
        <v>75</v>
      </c>
      <c r="C77" s="68" t="s">
        <v>21</v>
      </c>
      <c r="D77" s="50">
        <v>965</v>
      </c>
      <c r="E77" s="69"/>
      <c r="F77" s="119">
        <f>ROUND(E77*D77,2)</f>
        <v>0</v>
      </c>
    </row>
    <row r="78" spans="1:6" ht="30" x14ac:dyDescent="0.25">
      <c r="A78" s="55">
        <f>A77+1</f>
        <v>44</v>
      </c>
      <c r="B78" s="70" t="s">
        <v>99</v>
      </c>
      <c r="C78" s="68" t="s">
        <v>15</v>
      </c>
      <c r="D78" s="50">
        <v>3050</v>
      </c>
      <c r="E78" s="69"/>
      <c r="F78" s="119">
        <f t="shared" ref="F78:F84" si="14">ROUND(E78*D78,2)</f>
        <v>0</v>
      </c>
    </row>
    <row r="79" spans="1:6" ht="45" x14ac:dyDescent="0.25">
      <c r="A79" s="55">
        <f t="shared" ref="A79:A85" si="15">A78+1</f>
        <v>45</v>
      </c>
      <c r="B79" s="70" t="s">
        <v>91</v>
      </c>
      <c r="C79" s="68" t="s">
        <v>15</v>
      </c>
      <c r="D79" s="50">
        <v>4750</v>
      </c>
      <c r="E79" s="69"/>
      <c r="F79" s="119">
        <f t="shared" si="14"/>
        <v>0</v>
      </c>
    </row>
    <row r="80" spans="1:6" ht="30" x14ac:dyDescent="0.25">
      <c r="A80" s="55">
        <f t="shared" si="15"/>
        <v>46</v>
      </c>
      <c r="B80" s="70" t="s">
        <v>70</v>
      </c>
      <c r="C80" s="68" t="s">
        <v>15</v>
      </c>
      <c r="D80" s="50">
        <v>4750</v>
      </c>
      <c r="E80" s="69"/>
      <c r="F80" s="119">
        <f t="shared" si="14"/>
        <v>0</v>
      </c>
    </row>
    <row r="81" spans="1:6" ht="45" x14ac:dyDescent="0.25">
      <c r="A81" s="55">
        <f t="shared" si="15"/>
        <v>47</v>
      </c>
      <c r="B81" s="70" t="s">
        <v>71</v>
      </c>
      <c r="C81" s="68" t="s">
        <v>18</v>
      </c>
      <c r="D81" s="50">
        <v>455</v>
      </c>
      <c r="E81" s="69"/>
      <c r="F81" s="119">
        <f t="shared" si="14"/>
        <v>0</v>
      </c>
    </row>
    <row r="82" spans="1:6" x14ac:dyDescent="0.25">
      <c r="A82" s="55">
        <f t="shared" si="15"/>
        <v>48</v>
      </c>
      <c r="B82" s="70" t="s">
        <v>24</v>
      </c>
      <c r="C82" s="68" t="s">
        <v>18</v>
      </c>
      <c r="D82" s="50">
        <v>250</v>
      </c>
      <c r="E82" s="69"/>
      <c r="F82" s="119">
        <f t="shared" si="14"/>
        <v>0</v>
      </c>
    </row>
    <row r="83" spans="1:6" ht="45" x14ac:dyDescent="0.25">
      <c r="A83" s="55">
        <f t="shared" si="15"/>
        <v>49</v>
      </c>
      <c r="B83" s="70" t="s">
        <v>124</v>
      </c>
      <c r="C83" s="68" t="s">
        <v>21</v>
      </c>
      <c r="D83" s="50">
        <v>48</v>
      </c>
      <c r="E83" s="69"/>
      <c r="F83" s="119">
        <f t="shared" si="14"/>
        <v>0</v>
      </c>
    </row>
    <row r="84" spans="1:6" ht="60" x14ac:dyDescent="0.25">
      <c r="A84" s="55">
        <f t="shared" si="15"/>
        <v>50</v>
      </c>
      <c r="B84" s="70" t="s">
        <v>98</v>
      </c>
      <c r="C84" s="68" t="s">
        <v>21</v>
      </c>
      <c r="D84" s="50">
        <f>380</f>
        <v>380</v>
      </c>
      <c r="E84" s="69"/>
      <c r="F84" s="119">
        <f t="shared" si="14"/>
        <v>0</v>
      </c>
    </row>
    <row r="85" spans="1:6" ht="60" x14ac:dyDescent="0.25">
      <c r="A85" s="55">
        <f t="shared" si="15"/>
        <v>51</v>
      </c>
      <c r="B85" s="70" t="s">
        <v>25</v>
      </c>
      <c r="C85" s="68" t="s">
        <v>18</v>
      </c>
      <c r="D85" s="50">
        <v>317</v>
      </c>
      <c r="E85" s="69"/>
      <c r="F85" s="119">
        <f>ROUND(E85*D85,2)</f>
        <v>0</v>
      </c>
    </row>
    <row r="86" spans="1:6" ht="15.6" x14ac:dyDescent="0.25">
      <c r="C86" s="71"/>
      <c r="D86" s="71"/>
      <c r="E86" s="79"/>
      <c r="F86" s="80"/>
    </row>
    <row r="87" spans="1:6" ht="15.6" x14ac:dyDescent="0.25">
      <c r="A87" s="89"/>
      <c r="B87" s="93" t="s">
        <v>26</v>
      </c>
      <c r="C87" s="75"/>
      <c r="D87" s="84"/>
      <c r="E87" s="85"/>
      <c r="F87" s="120">
        <f>+SUM(F77:F85)</f>
        <v>0</v>
      </c>
    </row>
    <row r="88" spans="1:6" ht="15.6" x14ac:dyDescent="0.25">
      <c r="C88" s="71"/>
      <c r="D88" s="71"/>
      <c r="E88" s="79"/>
      <c r="F88" s="80"/>
    </row>
    <row r="89" spans="1:6" ht="15.6" x14ac:dyDescent="0.25">
      <c r="B89" s="87" t="s">
        <v>27</v>
      </c>
      <c r="C89" s="71"/>
      <c r="D89" s="71"/>
      <c r="E89" s="72"/>
      <c r="F89" s="73"/>
    </row>
    <row r="90" spans="1:6" ht="15.6" x14ac:dyDescent="0.25">
      <c r="B90" s="88"/>
      <c r="C90" s="71"/>
      <c r="D90" s="71"/>
      <c r="E90" s="72"/>
      <c r="F90" s="73"/>
    </row>
    <row r="91" spans="1:6" ht="90" x14ac:dyDescent="0.25">
      <c r="A91" s="55">
        <f>+A85+1</f>
        <v>52</v>
      </c>
      <c r="B91" s="95" t="s">
        <v>125</v>
      </c>
      <c r="C91" s="68" t="s">
        <v>18</v>
      </c>
      <c r="D91" s="50">
        <v>309</v>
      </c>
      <c r="E91" s="69"/>
      <c r="F91" s="119">
        <f>ROUND(D91*E91,2)</f>
        <v>0</v>
      </c>
    </row>
    <row r="92" spans="1:6" ht="45" x14ac:dyDescent="0.25">
      <c r="A92" s="55">
        <f>+A91+1</f>
        <v>53</v>
      </c>
      <c r="B92" s="95" t="s">
        <v>108</v>
      </c>
      <c r="C92" s="68" t="s">
        <v>18</v>
      </c>
      <c r="D92" s="50">
        <v>3</v>
      </c>
      <c r="E92" s="69"/>
      <c r="F92" s="119">
        <f t="shared" ref="F92:F106" si="16">ROUND(D92*E92,2)</f>
        <v>0</v>
      </c>
    </row>
    <row r="93" spans="1:6" ht="30" x14ac:dyDescent="0.25">
      <c r="A93" s="55">
        <f>+A92+1</f>
        <v>54</v>
      </c>
      <c r="B93" s="95" t="s">
        <v>76</v>
      </c>
      <c r="C93" s="68" t="s">
        <v>18</v>
      </c>
      <c r="D93" s="50">
        <v>14</v>
      </c>
      <c r="E93" s="69"/>
      <c r="F93" s="119">
        <f t="shared" si="16"/>
        <v>0</v>
      </c>
    </row>
    <row r="94" spans="1:6" x14ac:dyDescent="0.25">
      <c r="A94" s="55">
        <f>+A93+1</f>
        <v>55</v>
      </c>
      <c r="B94" s="95" t="s">
        <v>139</v>
      </c>
      <c r="C94" s="68" t="s">
        <v>13</v>
      </c>
      <c r="D94" s="50">
        <v>25</v>
      </c>
      <c r="E94" s="69"/>
      <c r="F94" s="119">
        <f t="shared" si="16"/>
        <v>0</v>
      </c>
    </row>
    <row r="95" spans="1:6" ht="60" x14ac:dyDescent="0.25">
      <c r="A95" s="55">
        <f>+A94+1</f>
        <v>56</v>
      </c>
      <c r="B95" s="95" t="s">
        <v>92</v>
      </c>
      <c r="C95" s="68" t="s">
        <v>11</v>
      </c>
      <c r="D95" s="50">
        <v>3</v>
      </c>
      <c r="E95" s="69"/>
      <c r="F95" s="119">
        <f t="shared" si="16"/>
        <v>0</v>
      </c>
    </row>
    <row r="96" spans="1:6" ht="60" x14ac:dyDescent="0.25">
      <c r="A96" s="55">
        <f t="shared" ref="A96:A106" si="17">+A95+1</f>
        <v>57</v>
      </c>
      <c r="B96" s="95" t="s">
        <v>93</v>
      </c>
      <c r="C96" s="68" t="s">
        <v>11</v>
      </c>
      <c r="D96" s="50">
        <v>1</v>
      </c>
      <c r="E96" s="69"/>
      <c r="F96" s="119">
        <f t="shared" si="16"/>
        <v>0</v>
      </c>
    </row>
    <row r="97" spans="1:6" ht="120" x14ac:dyDescent="0.25">
      <c r="A97" s="55">
        <f t="shared" si="17"/>
        <v>58</v>
      </c>
      <c r="B97" s="95" t="s">
        <v>126</v>
      </c>
      <c r="C97" s="68" t="s">
        <v>11</v>
      </c>
      <c r="D97" s="50">
        <v>1</v>
      </c>
      <c r="E97" s="69"/>
      <c r="F97" s="119">
        <f t="shared" si="16"/>
        <v>0</v>
      </c>
    </row>
    <row r="98" spans="1:6" ht="105" x14ac:dyDescent="0.25">
      <c r="A98" s="55">
        <f t="shared" si="17"/>
        <v>59</v>
      </c>
      <c r="B98" s="95" t="s">
        <v>87</v>
      </c>
      <c r="C98" s="68" t="s">
        <v>11</v>
      </c>
      <c r="D98" s="50">
        <v>1</v>
      </c>
      <c r="E98" s="69"/>
      <c r="F98" s="119">
        <f t="shared" si="16"/>
        <v>0</v>
      </c>
    </row>
    <row r="99" spans="1:6" ht="30" x14ac:dyDescent="0.25">
      <c r="A99" s="55">
        <f t="shared" si="17"/>
        <v>60</v>
      </c>
      <c r="B99" s="95" t="s">
        <v>127</v>
      </c>
      <c r="C99" s="68" t="s">
        <v>21</v>
      </c>
      <c r="D99" s="50">
        <v>25</v>
      </c>
      <c r="E99" s="69"/>
      <c r="F99" s="119">
        <f t="shared" si="16"/>
        <v>0</v>
      </c>
    </row>
    <row r="100" spans="1:6" x14ac:dyDescent="0.25">
      <c r="A100" s="55">
        <f t="shared" si="17"/>
        <v>61</v>
      </c>
      <c r="B100" s="95" t="s">
        <v>77</v>
      </c>
      <c r="C100" s="68" t="s">
        <v>21</v>
      </c>
      <c r="D100" s="50">
        <v>3.5</v>
      </c>
      <c r="E100" s="69"/>
      <c r="F100" s="119">
        <f t="shared" si="16"/>
        <v>0</v>
      </c>
    </row>
    <row r="101" spans="1:6" ht="45" x14ac:dyDescent="0.25">
      <c r="A101" s="55">
        <f t="shared" si="17"/>
        <v>62</v>
      </c>
      <c r="B101" s="96" t="s">
        <v>50</v>
      </c>
      <c r="C101" s="68" t="s">
        <v>15</v>
      </c>
      <c r="D101" s="50">
        <f>4*2</f>
        <v>8</v>
      </c>
      <c r="E101" s="69"/>
      <c r="F101" s="119">
        <f t="shared" si="16"/>
        <v>0</v>
      </c>
    </row>
    <row r="102" spans="1:6" ht="45" x14ac:dyDescent="0.25">
      <c r="A102" s="55">
        <f t="shared" si="17"/>
        <v>63</v>
      </c>
      <c r="B102" s="96" t="s">
        <v>78</v>
      </c>
      <c r="C102" s="97" t="s">
        <v>21</v>
      </c>
      <c r="D102" s="50">
        <v>3</v>
      </c>
      <c r="E102" s="69"/>
      <c r="F102" s="119">
        <f t="shared" si="16"/>
        <v>0</v>
      </c>
    </row>
    <row r="103" spans="1:6" ht="45" x14ac:dyDescent="0.25">
      <c r="A103" s="55">
        <f t="shared" si="17"/>
        <v>64</v>
      </c>
      <c r="B103" s="67" t="s">
        <v>58</v>
      </c>
      <c r="C103" s="68" t="s">
        <v>11</v>
      </c>
      <c r="D103" s="50">
        <v>2</v>
      </c>
      <c r="E103" s="69"/>
      <c r="F103" s="119">
        <f t="shared" si="16"/>
        <v>0</v>
      </c>
    </row>
    <row r="104" spans="1:6" ht="30" x14ac:dyDescent="0.25">
      <c r="A104" s="55">
        <f t="shared" si="17"/>
        <v>65</v>
      </c>
      <c r="B104" s="67" t="s">
        <v>79</v>
      </c>
      <c r="C104" s="68" t="s">
        <v>15</v>
      </c>
      <c r="D104" s="50">
        <v>18</v>
      </c>
      <c r="E104" s="69"/>
      <c r="F104" s="119">
        <f t="shared" si="16"/>
        <v>0</v>
      </c>
    </row>
    <row r="105" spans="1:6" ht="30" x14ac:dyDescent="0.25">
      <c r="A105" s="55">
        <f t="shared" si="17"/>
        <v>66</v>
      </c>
      <c r="B105" s="95" t="s">
        <v>39</v>
      </c>
      <c r="C105" s="68" t="s">
        <v>38</v>
      </c>
      <c r="D105" s="50">
        <v>350</v>
      </c>
      <c r="E105" s="69"/>
      <c r="F105" s="119">
        <f t="shared" si="16"/>
        <v>0</v>
      </c>
    </row>
    <row r="106" spans="1:6" ht="30" x14ac:dyDescent="0.25">
      <c r="A106" s="55">
        <f t="shared" si="17"/>
        <v>67</v>
      </c>
      <c r="B106" s="95" t="s">
        <v>51</v>
      </c>
      <c r="C106" s="68" t="s">
        <v>21</v>
      </c>
      <c r="D106" s="50">
        <v>6.5</v>
      </c>
      <c r="E106" s="69"/>
      <c r="F106" s="119">
        <f t="shared" si="16"/>
        <v>0</v>
      </c>
    </row>
    <row r="107" spans="1:6" x14ac:dyDescent="0.25">
      <c r="C107" s="98"/>
      <c r="D107" s="71"/>
      <c r="E107" s="72"/>
    </row>
    <row r="108" spans="1:6" ht="15.6" x14ac:dyDescent="0.3">
      <c r="A108" s="89"/>
      <c r="B108" s="93" t="s">
        <v>28</v>
      </c>
      <c r="C108" s="75"/>
      <c r="D108" s="84"/>
      <c r="E108" s="85"/>
      <c r="F108" s="122">
        <f>+SUM(F91:F106)</f>
        <v>0</v>
      </c>
    </row>
    <row r="109" spans="1:6" ht="15.6" x14ac:dyDescent="0.25">
      <c r="C109" s="98"/>
      <c r="D109" s="71"/>
      <c r="E109" s="79"/>
    </row>
    <row r="110" spans="1:6" ht="15.6" x14ac:dyDescent="0.3">
      <c r="B110" s="87" t="s">
        <v>29</v>
      </c>
      <c r="C110" s="98"/>
      <c r="D110" s="71"/>
      <c r="E110" s="72"/>
      <c r="F110" s="99"/>
    </row>
    <row r="111" spans="1:6" ht="15.6" x14ac:dyDescent="0.25">
      <c r="B111" s="88"/>
      <c r="C111" s="98"/>
      <c r="D111" s="71"/>
      <c r="E111" s="72"/>
    </row>
    <row r="112" spans="1:6" ht="90" x14ac:dyDescent="0.25">
      <c r="A112" s="55">
        <f>A106+1</f>
        <v>68</v>
      </c>
      <c r="B112" s="70" t="s">
        <v>128</v>
      </c>
      <c r="C112" s="68" t="s">
        <v>18</v>
      </c>
      <c r="D112" s="50">
        <v>1640</v>
      </c>
      <c r="E112" s="69"/>
      <c r="F112" s="123">
        <f>ROUND(D112*E112,2)</f>
        <v>0</v>
      </c>
    </row>
    <row r="113" spans="1:9" ht="75" x14ac:dyDescent="0.25">
      <c r="A113" s="55">
        <f t="shared" ref="A113:A120" si="18">A112+1</f>
        <v>69</v>
      </c>
      <c r="B113" s="70" t="s">
        <v>112</v>
      </c>
      <c r="C113" s="68" t="s">
        <v>15</v>
      </c>
      <c r="D113" s="50">
        <v>12</v>
      </c>
      <c r="E113" s="69"/>
      <c r="F113" s="123">
        <f t="shared" ref="F113:F127" si="19">ROUND(D113*E113,2)</f>
        <v>0</v>
      </c>
    </row>
    <row r="114" spans="1:9" ht="60" x14ac:dyDescent="0.25">
      <c r="A114" s="55">
        <f t="shared" si="18"/>
        <v>70</v>
      </c>
      <c r="B114" s="70" t="s">
        <v>129</v>
      </c>
      <c r="C114" s="68" t="s">
        <v>13</v>
      </c>
      <c r="D114" s="50">
        <v>24</v>
      </c>
      <c r="E114" s="69"/>
      <c r="F114" s="123">
        <f t="shared" si="19"/>
        <v>0</v>
      </c>
    </row>
    <row r="115" spans="1:9" ht="75" x14ac:dyDescent="0.25">
      <c r="A115" s="55">
        <f t="shared" si="18"/>
        <v>71</v>
      </c>
      <c r="B115" s="70" t="s">
        <v>94</v>
      </c>
      <c r="C115" s="68" t="s">
        <v>43</v>
      </c>
      <c r="D115" s="50">
        <v>1</v>
      </c>
      <c r="E115" s="69"/>
      <c r="F115" s="123">
        <f t="shared" si="19"/>
        <v>0</v>
      </c>
    </row>
    <row r="116" spans="1:9" ht="120" x14ac:dyDescent="0.25">
      <c r="A116" s="55">
        <f t="shared" si="18"/>
        <v>72</v>
      </c>
      <c r="B116" s="81" t="s">
        <v>133</v>
      </c>
      <c r="C116" s="68" t="s">
        <v>11</v>
      </c>
      <c r="D116" s="50">
        <v>2</v>
      </c>
      <c r="E116" s="69"/>
      <c r="F116" s="123">
        <f t="shared" si="19"/>
        <v>0</v>
      </c>
    </row>
    <row r="117" spans="1:9" ht="105" x14ac:dyDescent="0.25">
      <c r="A117" s="55">
        <f t="shared" si="18"/>
        <v>73</v>
      </c>
      <c r="B117" s="81" t="s">
        <v>116</v>
      </c>
      <c r="C117" s="68" t="s">
        <v>11</v>
      </c>
      <c r="D117" s="50">
        <v>2</v>
      </c>
      <c r="E117" s="69"/>
      <c r="F117" s="123">
        <f t="shared" si="19"/>
        <v>0</v>
      </c>
    </row>
    <row r="118" spans="1:9" ht="45" x14ac:dyDescent="0.25">
      <c r="A118" s="55">
        <f t="shared" si="18"/>
        <v>74</v>
      </c>
      <c r="B118" s="81" t="s">
        <v>130</v>
      </c>
      <c r="C118" s="68" t="s">
        <v>11</v>
      </c>
      <c r="D118" s="50">
        <v>2</v>
      </c>
      <c r="E118" s="69"/>
      <c r="F118" s="123">
        <f t="shared" si="19"/>
        <v>0</v>
      </c>
    </row>
    <row r="119" spans="1:9" ht="90" x14ac:dyDescent="0.25">
      <c r="A119" s="55">
        <f t="shared" si="18"/>
        <v>75</v>
      </c>
      <c r="B119" s="70" t="s">
        <v>131</v>
      </c>
      <c r="C119" s="68" t="s">
        <v>43</v>
      </c>
      <c r="D119" s="50">
        <v>1</v>
      </c>
      <c r="E119" s="69"/>
      <c r="F119" s="123">
        <f t="shared" si="19"/>
        <v>0</v>
      </c>
    </row>
    <row r="120" spans="1:9" ht="75" x14ac:dyDescent="0.25">
      <c r="A120" s="55">
        <f t="shared" si="18"/>
        <v>76</v>
      </c>
      <c r="B120" s="70" t="s">
        <v>132</v>
      </c>
      <c r="C120" s="68" t="s">
        <v>11</v>
      </c>
      <c r="D120" s="50">
        <v>3</v>
      </c>
      <c r="E120" s="69"/>
      <c r="F120" s="123">
        <f t="shared" si="19"/>
        <v>0</v>
      </c>
    </row>
    <row r="121" spans="1:9" ht="60" x14ac:dyDescent="0.25">
      <c r="A121" s="55">
        <f t="shared" ref="A121:A123" si="20">A120+1</f>
        <v>77</v>
      </c>
      <c r="B121" s="70" t="s">
        <v>134</v>
      </c>
      <c r="C121" s="68" t="s">
        <v>11</v>
      </c>
      <c r="D121" s="50">
        <v>1</v>
      </c>
      <c r="E121" s="69"/>
      <c r="F121" s="123">
        <f t="shared" si="19"/>
        <v>0</v>
      </c>
    </row>
    <row r="122" spans="1:9" ht="45" x14ac:dyDescent="0.25">
      <c r="A122" s="55">
        <f t="shared" si="20"/>
        <v>78</v>
      </c>
      <c r="B122" s="70" t="s">
        <v>95</v>
      </c>
      <c r="C122" s="68" t="s">
        <v>11</v>
      </c>
      <c r="D122" s="50">
        <v>2</v>
      </c>
      <c r="E122" s="69"/>
      <c r="F122" s="123">
        <f t="shared" si="19"/>
        <v>0</v>
      </c>
    </row>
    <row r="123" spans="1:9" ht="45" x14ac:dyDescent="0.25">
      <c r="A123" s="55">
        <f t="shared" si="20"/>
        <v>79</v>
      </c>
      <c r="B123" s="70" t="s">
        <v>110</v>
      </c>
      <c r="C123" s="68" t="s">
        <v>11</v>
      </c>
      <c r="D123" s="50">
        <v>6</v>
      </c>
      <c r="E123" s="69"/>
      <c r="F123" s="123">
        <f t="shared" si="19"/>
        <v>0</v>
      </c>
    </row>
    <row r="124" spans="1:9" ht="45" x14ac:dyDescent="0.25">
      <c r="A124" s="55">
        <f t="shared" ref="A124:A127" si="21">A123+1</f>
        <v>80</v>
      </c>
      <c r="B124" s="70" t="s">
        <v>109</v>
      </c>
      <c r="C124" s="68" t="s">
        <v>11</v>
      </c>
      <c r="D124" s="50">
        <v>6</v>
      </c>
      <c r="E124" s="69"/>
      <c r="F124" s="123">
        <f t="shared" si="19"/>
        <v>0</v>
      </c>
      <c r="I124" s="127"/>
    </row>
    <row r="125" spans="1:9" ht="30" x14ac:dyDescent="0.25">
      <c r="A125" s="55">
        <f t="shared" si="21"/>
        <v>81</v>
      </c>
      <c r="B125" s="70" t="s">
        <v>36</v>
      </c>
      <c r="C125" s="68" t="s">
        <v>11</v>
      </c>
      <c r="D125" s="50">
        <v>2</v>
      </c>
      <c r="E125" s="69"/>
      <c r="F125" s="123">
        <f t="shared" si="19"/>
        <v>0</v>
      </c>
    </row>
    <row r="126" spans="1:9" ht="45" x14ac:dyDescent="0.25">
      <c r="A126" s="55">
        <f t="shared" si="21"/>
        <v>82</v>
      </c>
      <c r="B126" s="70" t="s">
        <v>73</v>
      </c>
      <c r="C126" s="68" t="s">
        <v>11</v>
      </c>
      <c r="D126" s="50">
        <v>6</v>
      </c>
      <c r="E126" s="69"/>
      <c r="F126" s="123">
        <f t="shared" si="19"/>
        <v>0</v>
      </c>
    </row>
    <row r="127" spans="1:9" ht="30" x14ac:dyDescent="0.25">
      <c r="A127" s="55">
        <f t="shared" si="21"/>
        <v>83</v>
      </c>
      <c r="B127" s="70" t="s">
        <v>74</v>
      </c>
      <c r="C127" s="68" t="s">
        <v>13</v>
      </c>
      <c r="D127" s="50">
        <v>290</v>
      </c>
      <c r="E127" s="69"/>
      <c r="F127" s="123">
        <f t="shared" si="19"/>
        <v>0</v>
      </c>
    </row>
    <row r="128" spans="1:9" x14ac:dyDescent="0.25">
      <c r="A128" s="89"/>
      <c r="B128" s="100"/>
      <c r="C128" s="101"/>
      <c r="D128" s="102"/>
      <c r="E128" s="103"/>
      <c r="F128" s="104"/>
    </row>
    <row r="129" spans="1:6" ht="15.6" x14ac:dyDescent="0.3">
      <c r="A129" s="89"/>
      <c r="B129" s="93" t="s">
        <v>30</v>
      </c>
      <c r="C129" s="105"/>
      <c r="D129" s="106"/>
      <c r="E129" s="107"/>
      <c r="F129" s="122">
        <f>+SUM(F112:F127)</f>
        <v>0</v>
      </c>
    </row>
    <row r="130" spans="1:6" ht="15.6" x14ac:dyDescent="0.3">
      <c r="A130" s="89"/>
      <c r="B130" s="88"/>
      <c r="C130" s="108"/>
      <c r="D130" s="109"/>
      <c r="E130" s="110"/>
      <c r="F130" s="99"/>
    </row>
    <row r="131" spans="1:6" ht="15.6" x14ac:dyDescent="0.25">
      <c r="B131" s="87" t="s">
        <v>48</v>
      </c>
      <c r="E131" s="111"/>
    </row>
    <row r="132" spans="1:6" ht="15.6" x14ac:dyDescent="0.25">
      <c r="B132" s="88"/>
      <c r="E132" s="111"/>
    </row>
    <row r="133" spans="1:6" x14ac:dyDescent="0.25">
      <c r="A133" s="55"/>
      <c r="B133" s="56"/>
      <c r="C133" s="112"/>
      <c r="D133" s="113"/>
      <c r="E133" s="69"/>
      <c r="F133" s="123"/>
    </row>
    <row r="134" spans="1:6" ht="75" x14ac:dyDescent="0.25">
      <c r="A134" s="55">
        <f>+A127+1</f>
        <v>84</v>
      </c>
      <c r="B134" s="81" t="s">
        <v>135</v>
      </c>
      <c r="C134" s="112" t="s">
        <v>53</v>
      </c>
      <c r="D134" s="113">
        <v>30</v>
      </c>
      <c r="E134" s="113">
        <v>60</v>
      </c>
      <c r="F134" s="123">
        <f>ROUND(D134*E134,2)</f>
        <v>1800</v>
      </c>
    </row>
    <row r="135" spans="1:6" x14ac:dyDescent="0.25">
      <c r="A135" s="89"/>
      <c r="B135" s="100"/>
      <c r="C135" s="101"/>
      <c r="D135" s="102"/>
      <c r="E135" s="103"/>
      <c r="F135" s="104"/>
    </row>
    <row r="136" spans="1:6" ht="15.6" x14ac:dyDescent="0.3">
      <c r="A136" s="89"/>
      <c r="B136" s="93" t="s">
        <v>49</v>
      </c>
      <c r="C136" s="105"/>
      <c r="D136" s="106"/>
      <c r="E136" s="106"/>
      <c r="F136" s="122">
        <f>F134</f>
        <v>1800</v>
      </c>
    </row>
    <row r="137" spans="1:6" ht="15.6" x14ac:dyDescent="0.3">
      <c r="A137" s="89"/>
      <c r="B137" s="93"/>
      <c r="C137" s="105"/>
      <c r="D137" s="106"/>
      <c r="E137" s="106"/>
      <c r="F137" s="122"/>
    </row>
    <row r="138" spans="1:6" ht="15.6" x14ac:dyDescent="0.3">
      <c r="A138" s="89"/>
      <c r="B138" s="114" t="s">
        <v>54</v>
      </c>
      <c r="C138" s="105"/>
      <c r="D138" s="106"/>
      <c r="E138" s="106"/>
      <c r="F138" s="122"/>
    </row>
    <row r="139" spans="1:6" ht="15.6" x14ac:dyDescent="0.3">
      <c r="A139" s="89"/>
      <c r="B139" s="93"/>
      <c r="C139" s="105"/>
      <c r="D139" s="106"/>
      <c r="E139" s="106"/>
      <c r="F139" s="122"/>
    </row>
    <row r="140" spans="1:6" ht="15.6" x14ac:dyDescent="0.3">
      <c r="A140" s="55">
        <f>+A134+1</f>
        <v>85</v>
      </c>
      <c r="B140" s="56" t="s">
        <v>46</v>
      </c>
      <c r="C140" s="112" t="s">
        <v>47</v>
      </c>
      <c r="D140" s="113">
        <v>10</v>
      </c>
      <c r="E140" s="113"/>
      <c r="F140" s="124">
        <f>0.1*(F129+F108+F87+F73+F52+F32+F136)</f>
        <v>1630</v>
      </c>
    </row>
    <row r="141" spans="1:6" ht="15.6" x14ac:dyDescent="0.3">
      <c r="A141" s="89"/>
      <c r="B141" s="100"/>
      <c r="C141" s="105"/>
      <c r="D141" s="106"/>
      <c r="E141" s="106"/>
      <c r="F141" s="122"/>
    </row>
    <row r="142" spans="1:6" ht="15.6" x14ac:dyDescent="0.3">
      <c r="A142" s="89"/>
      <c r="B142" s="93" t="s">
        <v>55</v>
      </c>
      <c r="C142" s="105"/>
      <c r="D142" s="106"/>
      <c r="E142" s="106"/>
      <c r="F142" s="122">
        <f>F140</f>
        <v>1630</v>
      </c>
    </row>
    <row r="143" spans="1:6" ht="16.2" thickBot="1" x14ac:dyDescent="0.35">
      <c r="A143" s="89"/>
      <c r="B143" s="115"/>
      <c r="C143" s="116"/>
      <c r="D143" s="117"/>
      <c r="E143" s="117"/>
      <c r="F143" s="125"/>
    </row>
    <row r="144" spans="1:6" ht="16.2" thickBot="1" x14ac:dyDescent="0.35">
      <c r="B144" s="48" t="s">
        <v>31</v>
      </c>
      <c r="C144" s="48"/>
      <c r="D144" s="48"/>
      <c r="E144" s="48"/>
      <c r="F144" s="126"/>
    </row>
    <row r="145" spans="2:6" ht="16.2" thickBot="1" x14ac:dyDescent="0.35">
      <c r="B145" s="48"/>
      <c r="C145" s="48"/>
      <c r="D145" s="48"/>
      <c r="E145" s="48"/>
      <c r="F145" s="126"/>
    </row>
    <row r="146" spans="2:6" ht="16.2" thickBot="1" x14ac:dyDescent="0.35">
      <c r="B146" s="48" t="s">
        <v>9</v>
      </c>
      <c r="C146" s="48"/>
      <c r="D146" s="48"/>
      <c r="E146" s="48"/>
      <c r="F146" s="126">
        <f>F32</f>
        <v>14500</v>
      </c>
    </row>
    <row r="147" spans="2:6" ht="16.2" thickBot="1" x14ac:dyDescent="0.35">
      <c r="B147" s="48" t="s">
        <v>17</v>
      </c>
      <c r="C147" s="48"/>
      <c r="D147" s="48"/>
      <c r="E147" s="48"/>
      <c r="F147" s="126">
        <f>+F52</f>
        <v>0</v>
      </c>
    </row>
    <row r="148" spans="2:6" ht="16.2" thickBot="1" x14ac:dyDescent="0.35">
      <c r="B148" s="48" t="s">
        <v>20</v>
      </c>
      <c r="C148" s="48"/>
      <c r="D148" s="48"/>
      <c r="E148" s="48"/>
      <c r="F148" s="126">
        <f>+F73</f>
        <v>0</v>
      </c>
    </row>
    <row r="149" spans="2:6" ht="16.2" thickBot="1" x14ac:dyDescent="0.35">
      <c r="B149" s="48" t="s">
        <v>23</v>
      </c>
      <c r="C149" s="48"/>
      <c r="D149" s="48"/>
      <c r="E149" s="48"/>
      <c r="F149" s="126">
        <f>+F87</f>
        <v>0</v>
      </c>
    </row>
    <row r="150" spans="2:6" ht="16.2" thickBot="1" x14ac:dyDescent="0.35">
      <c r="B150" s="48" t="s">
        <v>27</v>
      </c>
      <c r="C150" s="48"/>
      <c r="D150" s="48"/>
      <c r="E150" s="48"/>
      <c r="F150" s="126">
        <f>+F108</f>
        <v>0</v>
      </c>
    </row>
    <row r="151" spans="2:6" ht="16.2" thickBot="1" x14ac:dyDescent="0.35">
      <c r="B151" s="48" t="s">
        <v>29</v>
      </c>
      <c r="C151" s="48"/>
      <c r="D151" s="48"/>
      <c r="E151" s="48"/>
      <c r="F151" s="126">
        <f>+F129</f>
        <v>0</v>
      </c>
    </row>
    <row r="152" spans="2:6" ht="16.2" thickBot="1" x14ac:dyDescent="0.35">
      <c r="B152" s="48" t="s">
        <v>48</v>
      </c>
      <c r="C152" s="48"/>
      <c r="D152" s="48"/>
      <c r="E152" s="48"/>
      <c r="F152" s="126">
        <f>F136</f>
        <v>1800</v>
      </c>
    </row>
    <row r="153" spans="2:6" ht="16.2" thickBot="1" x14ac:dyDescent="0.35">
      <c r="B153" s="48" t="s">
        <v>56</v>
      </c>
      <c r="C153" s="48"/>
      <c r="D153" s="48"/>
      <c r="E153" s="48"/>
      <c r="F153" s="126">
        <f>F142</f>
        <v>1630</v>
      </c>
    </row>
    <row r="154" spans="2:6" ht="16.2" thickBot="1" x14ac:dyDescent="0.35">
      <c r="B154" s="48"/>
      <c r="C154" s="48"/>
      <c r="D154" s="48"/>
      <c r="E154" s="48"/>
      <c r="F154" s="126"/>
    </row>
    <row r="155" spans="2:6" ht="16.2" thickBot="1" x14ac:dyDescent="0.35">
      <c r="B155" s="48" t="s">
        <v>32</v>
      </c>
      <c r="C155" s="48"/>
      <c r="D155" s="48"/>
      <c r="E155" s="48"/>
      <c r="F155" s="126">
        <f>SUM(F146:F153)</f>
        <v>17930</v>
      </c>
    </row>
    <row r="156" spans="2:6" ht="16.2" thickBot="1" x14ac:dyDescent="0.35">
      <c r="B156" s="48" t="s">
        <v>33</v>
      </c>
      <c r="C156" s="48"/>
      <c r="D156" s="48"/>
      <c r="E156" s="48"/>
      <c r="F156" s="126">
        <f>0.22*F155</f>
        <v>3944.6</v>
      </c>
    </row>
    <row r="157" spans="2:6" ht="15.6" x14ac:dyDescent="0.3">
      <c r="B157" s="48" t="s">
        <v>34</v>
      </c>
      <c r="C157" s="48"/>
      <c r="D157" s="48"/>
      <c r="E157" s="48"/>
      <c r="F157" s="126">
        <f>SUM(F155:F156)</f>
        <v>21874.6</v>
      </c>
    </row>
    <row r="158" spans="2:6" ht="15.6" x14ac:dyDescent="0.3">
      <c r="D158" s="23"/>
      <c r="E158" s="22"/>
      <c r="F158" s="27"/>
    </row>
    <row r="159" spans="2:6" ht="15.6" x14ac:dyDescent="0.3">
      <c r="D159" s="23"/>
      <c r="E159" s="22"/>
      <c r="F159" s="27"/>
    </row>
    <row r="160" spans="2:6" ht="15.6" x14ac:dyDescent="0.3">
      <c r="D160" s="23"/>
      <c r="E160" s="22"/>
      <c r="F160" s="27"/>
    </row>
  </sheetData>
  <sheetProtection algorithmName="SHA-512" hashValue="m6f1Z1pDz3dnBsSgjJaRxgfW1xnd0i72b/Wg+032JeeLJpPOAA7EKrUgw9lbvpcn5uo/4LesP6+mK9odKHMtIA==" saltValue="2I3q0tCaQv6e+FAvZ1tp3w==" spinCount="100000" sheet="1" objects="1" scenarios="1"/>
  <mergeCells count="1">
    <mergeCell ref="E14:F14"/>
  </mergeCells>
  <dataValidations count="6">
    <dataValidation type="custom" allowBlank="1" showInputMessage="1" showErrorMessage="1" errorTitle="Napaka pri vnosu" sqref="E136:E143 E87 E72:E73 E108 E129:E130" xr:uid="{00000000-0002-0000-0100-000001000000}">
      <formula1>E72=ROUND(E72,2)</formula1>
    </dataValidation>
    <dataValidation type="custom" allowBlank="1" showInputMessage="1" showErrorMessage="1" errorTitle="PREVERITE VNOS" error="Cena na enoto se vnese na dve decimalki." sqref="E54:E55" xr:uid="{00000000-0002-0000-0100-000002000000}">
      <formula1>E54=ROUND(E54,2)</formula1>
    </dataValidation>
    <dataValidation type="custom" allowBlank="1" showInputMessage="1" showErrorMessage="1" sqref="D78:D80" xr:uid="{00000000-0002-0000-0100-000003000000}">
      <formula1>D78=ROUND(D78,2)</formula1>
    </dataValidation>
    <dataValidation type="custom" allowBlank="1" showInputMessage="1" showErrorMessage="1" errorTitle="Preverite vnos" error="Cena/enoto je po Navodilih 4.1.4 potrebno vnesti na dve decimalni mesti zaokroženo." sqref="E128" xr:uid="{00000000-0002-0000-0100-000004000000}">
      <formula1>E128=ROUND(E128,2)</formula1>
    </dataValidation>
    <dataValidation type="custom" allowBlank="1" showInputMessage="1" showErrorMessage="1" errorTitle="Preverite vnos" error="Cena/e.m. je po Navodilih potrebno vnesti na dve decimalni mestni natančno" sqref="E133 E56:E71 E112:E127 E77:E85 E20:E30 E36:E50 E91:E106" xr:uid="{00000000-0002-0000-0100-000005000000}">
      <formula1>E20=ROUND(E20,2)</formula1>
    </dataValidation>
    <dataValidation type="custom" allowBlank="1" showInputMessage="1" showErrorMessage="1" errorTitle="Preveriti vnos" error="Cena/e.m. je po navodilih potrebno vnesti na dve decimalni mesti zaokroženo" sqref="E51" xr:uid="{00000000-0002-0000-0100-000000000000}">
      <formula1>E51=ROUND(E51,2)</formula1>
    </dataValidation>
  </dataValidations>
  <pageMargins left="0.7" right="0.6020833333333333" top="0.91233333333333333" bottom="0.75" header="0.3" footer="0.3"/>
  <pageSetup paperSize="9" scale="63" fitToHeight="0" orientation="portrait" verticalDpi="4294967295" r:id="rId1"/>
  <headerFooter>
    <oddFooter>&amp;R&amp;P|&amp;N</oddFooter>
  </headerFooter>
  <rowBreaks count="5" manualBreakCount="5">
    <brk id="25" max="5" man="1"/>
    <brk id="59" max="5" man="1"/>
    <brk id="88" max="5" man="1"/>
    <brk id="103" max="5" man="1"/>
    <brk id="11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5d2256-4119-46d5-b658-21c7e180a7d1" xsi:nil="true"/>
    <lcf76f155ced4ddcb4097134ff3c332f xmlns="7b8496b9-b430-4942-a5e6-a50252ed2c6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6" ma:contentTypeDescription="Ustvari nov dokument." ma:contentTypeScope="" ma:versionID="41e6b247e83c3252af6acd9117ddfd2b">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cefe9355f1c32b4bc948cb751b912035"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fc7db515-9e43-41e9-a277-7fafb4536515}" ma:internalName="TaxCatchAll" ma:showField="CatchAllData" ma:web="995d2256-4119-46d5-b658-21c7e180a7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Oznake slike" ma:readOnly="false" ma:fieldId="{5cf76f15-5ced-4ddc-b409-7134ff3c332f}" ma:taxonomyMulti="true" ma:sspId="5404de7d-03e8-4963-97e6-a2d84c03ac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04967C-300E-4A15-84E4-F177C3FE122F}">
  <ds:schemaRefs>
    <ds:schemaRef ds:uri="http://schemas.microsoft.com/office/2006/metadata/properties"/>
    <ds:schemaRef ds:uri="http://schemas.microsoft.com/office/infopath/2007/PartnerControls"/>
    <ds:schemaRef ds:uri="7a4cf693-88a3-45b6-90b7-7cfcdb8bbeed"/>
    <ds:schemaRef ds:uri="995d2256-4119-46d5-b658-21c7e180a7d1"/>
  </ds:schemaRefs>
</ds:datastoreItem>
</file>

<file path=customXml/itemProps2.xml><?xml version="1.0" encoding="utf-8"?>
<ds:datastoreItem xmlns:ds="http://schemas.openxmlformats.org/officeDocument/2006/customXml" ds:itemID="{281E2928-C7E6-4E4B-B5DF-5CC011D1907D}"/>
</file>

<file path=customXml/itemProps3.xml><?xml version="1.0" encoding="utf-8"?>
<ds:datastoreItem xmlns:ds="http://schemas.openxmlformats.org/officeDocument/2006/customXml" ds:itemID="{C09E0D07-13AE-4165-A84F-848BAD280B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PREPLASTITEV CESTE</vt:lpstr>
      <vt:lpstr>'PREPLASTITEV CESTE'!Področje_tiskanja</vt:lpstr>
      <vt:lpstr>REKAPITULACIJA!Področje_tiskanja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Pezdirc</dc:creator>
  <cp:lastModifiedBy>Urška Oset</cp:lastModifiedBy>
  <cp:lastPrinted>2026-01-14T13:36:05Z</cp:lastPrinted>
  <dcterms:created xsi:type="dcterms:W3CDTF">2019-06-12T13:17:45Z</dcterms:created>
  <dcterms:modified xsi:type="dcterms:W3CDTF">2026-01-14T13:37:19Z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0x010100293E4DFAEBCCD84883958AEB2972FE9E</vt:lpwstr>
  </property>
  <property fmtid="{D5CDD505-2E9C-101B-9397-08002B2CF9AE}" pid="3" name="MediaServiceImageTags">
    <vt:lpwstr/>
  </property>
</Properties>
</file>